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900" yWindow="240" windowWidth="9510" windowHeight="5820" activeTab="1"/>
  </bookViews>
  <sheets>
    <sheet name="Sheet1" sheetId="7" r:id="rId1"/>
    <sheet name="Sheet2" sheetId="5" r:id="rId2"/>
    <sheet name="Sheet3" sheetId="6" r:id="rId3"/>
    <sheet name="Sheet4" sheetId="9" r:id="rId4"/>
    <sheet name="Sheet1 (2)" sheetId="8" r:id="rId5"/>
  </sheets>
  <calcPr calcId="124519"/>
  <webPublishing codePage="1252"/>
</workbook>
</file>

<file path=xl/calcChain.xml><?xml version="1.0" encoding="utf-8"?>
<calcChain xmlns="http://schemas.openxmlformats.org/spreadsheetml/2006/main">
  <c r="Q15" i="9"/>
  <c r="Q14"/>
  <c r="Q13"/>
  <c r="Q12"/>
  <c r="Q11"/>
  <c r="Q8"/>
  <c r="Q7"/>
  <c r="Q6"/>
  <c r="Q5"/>
  <c r="Q4"/>
  <c r="M15"/>
  <c r="M14"/>
  <c r="M13"/>
  <c r="M12"/>
  <c r="M11"/>
  <c r="M8"/>
  <c r="M7"/>
  <c r="M6"/>
  <c r="M5"/>
  <c r="M4"/>
  <c r="I15"/>
  <c r="I14"/>
  <c r="I13"/>
  <c r="I12"/>
  <c r="I11"/>
  <c r="I8"/>
  <c r="I7"/>
  <c r="I6"/>
  <c r="I5"/>
  <c r="I4"/>
  <c r="E15"/>
  <c r="R15" s="1"/>
  <c r="E14"/>
  <c r="R14" s="1"/>
  <c r="E13"/>
  <c r="R13" s="1"/>
  <c r="E12"/>
  <c r="R12" s="1"/>
  <c r="E11"/>
  <c r="R11" s="1"/>
  <c r="R16" s="1"/>
  <c r="E5"/>
  <c r="R5" s="1"/>
  <c r="E6"/>
  <c r="R6" s="1"/>
  <c r="E7"/>
  <c r="R7" s="1"/>
  <c r="E8"/>
  <c r="R8" s="1"/>
  <c r="E4"/>
  <c r="R4" s="1"/>
  <c r="R9" s="1"/>
  <c r="R17" s="1"/>
  <c r="Q16"/>
  <c r="P16"/>
  <c r="O16"/>
  <c r="N16"/>
  <c r="M16"/>
  <c r="L16"/>
  <c r="K16"/>
  <c r="J16"/>
  <c r="I16"/>
  <c r="H16"/>
  <c r="G16"/>
  <c r="F16"/>
  <c r="E16"/>
  <c r="D16"/>
  <c r="C16"/>
  <c r="B16"/>
  <c r="C9"/>
  <c r="C17" s="1"/>
  <c r="D9"/>
  <c r="D17" s="1"/>
  <c r="E9"/>
  <c r="E17" s="1"/>
  <c r="F9"/>
  <c r="F17" s="1"/>
  <c r="G9"/>
  <c r="G17" s="1"/>
  <c r="H9"/>
  <c r="H17" s="1"/>
  <c r="I9"/>
  <c r="I17" s="1"/>
  <c r="J9"/>
  <c r="J17" s="1"/>
  <c r="K9"/>
  <c r="K17" s="1"/>
  <c r="L9"/>
  <c r="L17" s="1"/>
  <c r="M9"/>
  <c r="M17" s="1"/>
  <c r="N9"/>
  <c r="N17" s="1"/>
  <c r="O9"/>
  <c r="O17" s="1"/>
  <c r="P9"/>
  <c r="P17" s="1"/>
  <c r="Q9"/>
  <c r="Q17" s="1"/>
  <c r="B9"/>
  <c r="B17" s="1"/>
  <c r="D15" i="8"/>
  <c r="C15"/>
  <c r="B15"/>
  <c r="D8"/>
  <c r="C8"/>
  <c r="B8"/>
  <c r="E3" i="7"/>
  <c r="I3"/>
  <c r="M3"/>
  <c r="Q3"/>
  <c r="R3"/>
  <c r="E4"/>
  <c r="I4"/>
  <c r="M4"/>
  <c r="Q4"/>
  <c r="R4"/>
  <c r="E5"/>
  <c r="I5"/>
  <c r="M5"/>
  <c r="Q5"/>
  <c r="R5"/>
  <c r="E6"/>
  <c r="I6"/>
  <c r="M6"/>
  <c r="Q6"/>
  <c r="R6"/>
  <c r="E7"/>
  <c r="I7"/>
  <c r="M7"/>
  <c r="Q7"/>
  <c r="R7"/>
  <c r="B8"/>
  <c r="C8"/>
  <c r="D8"/>
  <c r="E8"/>
  <c r="F8"/>
  <c r="G8"/>
  <c r="H8"/>
  <c r="I8"/>
  <c r="J8"/>
  <c r="K8"/>
  <c r="L8"/>
  <c r="M8"/>
  <c r="N8"/>
  <c r="O8"/>
  <c r="P8"/>
  <c r="Q8"/>
  <c r="R8"/>
  <c r="E10"/>
  <c r="I10"/>
  <c r="M10"/>
  <c r="Q10"/>
  <c r="R10"/>
  <c r="E11"/>
  <c r="I11"/>
  <c r="M11"/>
  <c r="Q11"/>
  <c r="R11"/>
  <c r="E12"/>
  <c r="I12"/>
  <c r="M12"/>
  <c r="Q12"/>
  <c r="R12"/>
  <c r="E13"/>
  <c r="I13"/>
  <c r="M13"/>
  <c r="Q13"/>
  <c r="R13"/>
  <c r="E14"/>
  <c r="I14"/>
  <c r="M14"/>
  <c r="Q14"/>
  <c r="R14"/>
  <c r="B15"/>
  <c r="C15"/>
  <c r="D15"/>
  <c r="E15"/>
  <c r="F15"/>
  <c r="G15"/>
  <c r="H15"/>
  <c r="I15"/>
  <c r="J15"/>
  <c r="K15"/>
  <c r="L15"/>
  <c r="M15"/>
  <c r="N15"/>
  <c r="O15"/>
  <c r="P15"/>
  <c r="Q15"/>
  <c r="R15"/>
  <c r="B16"/>
  <c r="C16"/>
  <c r="D16"/>
  <c r="E16"/>
  <c r="F16"/>
  <c r="G16"/>
  <c r="H16"/>
  <c r="I16"/>
  <c r="J16"/>
  <c r="K16"/>
  <c r="L16"/>
  <c r="M16"/>
  <c r="N16"/>
  <c r="O16"/>
  <c r="P16"/>
  <c r="Q16"/>
  <c r="R16"/>
  <c r="E3" i="6"/>
  <c r="I3"/>
  <c r="M3"/>
  <c r="Q3"/>
  <c r="R3"/>
  <c r="E4"/>
  <c r="I4"/>
  <c r="M4"/>
  <c r="Q4"/>
  <c r="R4"/>
  <c r="E5"/>
  <c r="I5"/>
  <c r="M5"/>
  <c r="Q5"/>
  <c r="R5"/>
  <c r="E6"/>
  <c r="I6"/>
  <c r="M6"/>
  <c r="Q6"/>
  <c r="R6"/>
  <c r="E7"/>
  <c r="I7"/>
  <c r="M7"/>
  <c r="Q7"/>
  <c r="R7"/>
  <c r="B8"/>
  <c r="C8"/>
  <c r="D8"/>
  <c r="E8"/>
  <c r="F8"/>
  <c r="G8"/>
  <c r="H8"/>
  <c r="I8"/>
  <c r="J8"/>
  <c r="K8"/>
  <c r="L8"/>
  <c r="M8"/>
  <c r="N8"/>
  <c r="O8"/>
  <c r="P8"/>
  <c r="Q8"/>
  <c r="R8"/>
  <c r="E10"/>
  <c r="I10"/>
  <c r="M10"/>
  <c r="Q10"/>
  <c r="R10"/>
  <c r="E11"/>
  <c r="I11"/>
  <c r="M11"/>
  <c r="Q11"/>
  <c r="R11"/>
  <c r="E12"/>
  <c r="I12"/>
  <c r="M12"/>
  <c r="Q12"/>
  <c r="R12"/>
  <c r="E13"/>
  <c r="I13"/>
  <c r="M13"/>
  <c r="Q13"/>
  <c r="R13"/>
  <c r="E14"/>
  <c r="I14"/>
  <c r="M14"/>
  <c r="Q14"/>
  <c r="R14"/>
  <c r="B15"/>
  <c r="C15"/>
  <c r="D15"/>
  <c r="E15"/>
  <c r="F15"/>
  <c r="G15"/>
  <c r="H15"/>
  <c r="I15"/>
  <c r="J15"/>
  <c r="K15"/>
  <c r="L15"/>
  <c r="M15"/>
  <c r="N15"/>
  <c r="O15"/>
  <c r="P15"/>
  <c r="Q15"/>
  <c r="R15"/>
  <c r="B16"/>
  <c r="C16"/>
  <c r="D16"/>
  <c r="E16"/>
  <c r="F16"/>
  <c r="G16"/>
  <c r="H16"/>
  <c r="I16"/>
  <c r="J16"/>
  <c r="K16"/>
  <c r="L16"/>
  <c r="M16"/>
  <c r="N16"/>
  <c r="O16"/>
  <c r="P16"/>
  <c r="Q16"/>
  <c r="R16"/>
  <c r="E3" i="5"/>
  <c r="I3"/>
  <c r="M3"/>
  <c r="Q3"/>
  <c r="R3"/>
  <c r="E4"/>
  <c r="I4"/>
  <c r="M4"/>
  <c r="Q4"/>
  <c r="R4"/>
  <c r="E5"/>
  <c r="I5"/>
  <c r="M5"/>
  <c r="Q5"/>
  <c r="R5"/>
  <c r="E6"/>
  <c r="I6"/>
  <c r="M6"/>
  <c r="Q6"/>
  <c r="R6"/>
  <c r="E7"/>
  <c r="I7"/>
  <c r="M7"/>
  <c r="Q7"/>
  <c r="R7"/>
  <c r="B8"/>
  <c r="C8"/>
  <c r="D8"/>
  <c r="E8"/>
  <c r="F8"/>
  <c r="G8"/>
  <c r="H8"/>
  <c r="I8"/>
  <c r="J8"/>
  <c r="K8"/>
  <c r="L8"/>
  <c r="M8"/>
  <c r="N8"/>
  <c r="O8"/>
  <c r="P8"/>
  <c r="Q8"/>
  <c r="R8"/>
  <c r="E10"/>
  <c r="I10"/>
  <c r="M10"/>
  <c r="Q10"/>
  <c r="R10"/>
  <c r="E11"/>
  <c r="I11"/>
  <c r="M11"/>
  <c r="Q11"/>
  <c r="R11"/>
  <c r="E12"/>
  <c r="I12"/>
  <c r="M12"/>
  <c r="Q12"/>
  <c r="R12"/>
  <c r="E13"/>
  <c r="I13"/>
  <c r="M13"/>
  <c r="Q13"/>
  <c r="R13"/>
  <c r="E14"/>
  <c r="I14"/>
  <c r="M14"/>
  <c r="Q14"/>
  <c r="R14"/>
  <c r="B15"/>
  <c r="C15"/>
  <c r="D15"/>
  <c r="E15"/>
  <c r="F15"/>
  <c r="G15"/>
  <c r="H15"/>
  <c r="I15"/>
  <c r="J15"/>
  <c r="K15"/>
  <c r="L15"/>
  <c r="M15"/>
  <c r="N15"/>
  <c r="O15"/>
  <c r="P15"/>
  <c r="Q15"/>
  <c r="R15"/>
  <c r="B16"/>
  <c r="C16"/>
  <c r="D16"/>
  <c r="E16"/>
  <c r="F16"/>
  <c r="G16"/>
  <c r="H16"/>
  <c r="I16"/>
  <c r="J16"/>
  <c r="K16"/>
  <c r="L16"/>
  <c r="M16"/>
  <c r="N16"/>
  <c r="O16"/>
  <c r="P16"/>
  <c r="Q16"/>
  <c r="R16"/>
  <c r="B16" i="8" l="1"/>
  <c r="C16"/>
  <c r="D16"/>
</calcChain>
</file>

<file path=xl/sharedStrings.xml><?xml version="1.0" encoding="utf-8"?>
<sst xmlns="http://schemas.openxmlformats.org/spreadsheetml/2006/main" count="222" uniqueCount="33">
  <si>
    <t>Team A</t>
  </si>
  <si>
    <t>Team A Total</t>
  </si>
  <si>
    <t>Team B</t>
  </si>
  <si>
    <t>Team B Total</t>
  </si>
  <si>
    <t>GRAND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</si>
  <si>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</si>
  <si>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</si>
  <si>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</si>
  <si>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</si>
  <si>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</si>
  <si>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</si>
  <si>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</si>
  <si>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</si>
  <si>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</si>
  <si>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</si>
  <si>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</si>
  <si>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</si>
  <si>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Q1</t>
  </si>
  <si>
    <t>Q2</t>
  </si>
  <si>
    <t>Q3</t>
  </si>
  <si>
    <t>Q4</t>
  </si>
  <si>
    <t>Total</t>
  </si>
  <si>
    <t>Carothers, Andy</t>
  </si>
  <si>
    <t>DeVoe, Michael</t>
  </si>
  <si>
    <t>Groncki, Douglas</t>
  </si>
  <si>
    <t>Hay, Jeff</t>
  </si>
  <si>
    <t>Ito, Shu</t>
  </si>
  <si>
    <t>MacDonald, Scott</t>
  </si>
  <si>
    <t>Parkinson, Eric</t>
  </si>
  <si>
    <t>Rothenberg, Eric</t>
  </si>
  <si>
    <t>Steele, Laura C.</t>
  </si>
  <si>
    <t>Team Sales 2008</t>
  </si>
  <si>
    <t>Owen, Laura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</si>
</sst>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b/>
      <sz val="11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Border="1"/>
    <xf numFmtId="0" fontId="2" fillId="0" borderId="0" xfId="0" applyFont="1" applyBorder="1"/>
    <xf numFmtId="2" fontId="0" fillId="0" borderId="0" xfId="0" applyNumberFormat="1" applyBorder="1"/>
    <xf numFmtId="0" fontId="4" fillId="2" borderId="1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left"/>
    </xf>
    <xf numFmtId="164" fontId="3" fillId="0" borderId="6" xfId="5" applyNumberFormat="1" applyFont="1" applyFill="1" applyBorder="1" applyAlignment="1"/>
    <xf numFmtId="164" fontId="3" fillId="0" borderId="7" xfId="5" applyNumberFormat="1" applyFont="1" applyFill="1" applyBorder="1" applyAlignment="1"/>
    <xf numFmtId="164" fontId="3" fillId="0" borderId="8" xfId="5" applyNumberFormat="1" applyFont="1" applyFill="1" applyBorder="1" applyAlignment="1"/>
    <xf numFmtId="164" fontId="3" fillId="0" borderId="9" xfId="5" applyNumberFormat="1" applyFont="1" applyFill="1" applyBorder="1" applyAlignment="1"/>
    <xf numFmtId="0" fontId="7" fillId="2" borderId="10" xfId="0" applyFont="1" applyFill="1" applyBorder="1" applyAlignment="1">
      <alignment horizontal="right"/>
    </xf>
    <xf numFmtId="164" fontId="3" fillId="0" borderId="11" xfId="5" applyNumberFormat="1" applyFont="1" applyFill="1" applyBorder="1" applyAlignment="1"/>
    <xf numFmtId="164" fontId="3" fillId="0" borderId="12" xfId="5" applyNumberFormat="1" applyFont="1" applyFill="1" applyBorder="1" applyAlignment="1"/>
    <xf numFmtId="164" fontId="3" fillId="0" borderId="13" xfId="5" applyNumberFormat="1" applyFont="1" applyFill="1" applyBorder="1" applyAlignment="1"/>
    <xf numFmtId="164" fontId="3" fillId="0" borderId="14" xfId="5" applyNumberFormat="1" applyFont="1" applyFill="1" applyBorder="1" applyAlignment="1"/>
    <xf numFmtId="164" fontId="3" fillId="0" borderId="15" xfId="5" applyNumberFormat="1" applyFont="1" applyFill="1" applyBorder="1" applyAlignment="1"/>
    <xf numFmtId="0" fontId="7" fillId="2" borderId="16" xfId="0" applyFont="1" applyFill="1" applyBorder="1" applyAlignment="1">
      <alignment horizontal="right"/>
    </xf>
    <xf numFmtId="164" fontId="3" fillId="0" borderId="17" xfId="5" applyNumberFormat="1" applyFont="1" applyFill="1" applyBorder="1" applyAlignment="1"/>
    <xf numFmtId="0" fontId="8" fillId="2" borderId="1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right"/>
    </xf>
    <xf numFmtId="0" fontId="9" fillId="2" borderId="10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0" fillId="3" borderId="0" xfId="0" applyFont="1" applyFill="1" applyBorder="1" applyAlignment="1">
      <alignment horizontal="left"/>
    </xf>
    <xf numFmtId="164" fontId="1" fillId="0" borderId="0" xfId="5" applyNumberFormat="1" applyFill="1" applyBorder="1" applyAlignment="1"/>
    <xf numFmtId="164" fontId="1" fillId="0" borderId="18" xfId="5" applyNumberFormat="1" applyFill="1" applyBorder="1" applyAlignment="1"/>
    <xf numFmtId="164" fontId="1" fillId="0" borderId="4" xfId="5" applyNumberFormat="1" applyFill="1" applyBorder="1" applyAlignment="1"/>
    <xf numFmtId="164" fontId="1" fillId="0" borderId="19" xfId="5" applyNumberFormat="1" applyFill="1" applyBorder="1" applyAlignment="1"/>
    <xf numFmtId="0" fontId="10" fillId="3" borderId="2" xfId="0" applyFont="1" applyFill="1" applyBorder="1" applyAlignment="1">
      <alignment horizontal="left"/>
    </xf>
    <xf numFmtId="164" fontId="1" fillId="0" borderId="2" xfId="5" applyNumberFormat="1" applyFill="1" applyBorder="1" applyAlignment="1"/>
    <xf numFmtId="0" fontId="10" fillId="3" borderId="3" xfId="0" applyFont="1" applyFill="1" applyBorder="1" applyAlignment="1">
      <alignment horizontal="left"/>
    </xf>
    <xf numFmtId="164" fontId="1" fillId="0" borderId="20" xfId="5" applyNumberFormat="1" applyFill="1" applyBorder="1" applyAlignment="1"/>
    <xf numFmtId="164" fontId="1" fillId="0" borderId="21" xfId="5" applyNumberFormat="1" applyFill="1" applyBorder="1" applyAlignment="1"/>
    <xf numFmtId="0" fontId="11" fillId="3" borderId="2" xfId="3" applyFill="1" applyBorder="1" applyAlignment="1">
      <alignment horizontal="left"/>
    </xf>
    <xf numFmtId="164" fontId="11" fillId="0" borderId="2" xfId="3" applyNumberFormat="1" applyFill="1" applyBorder="1" applyAlignment="1"/>
    <xf numFmtId="164" fontId="11" fillId="0" borderId="15" xfId="3" applyNumberFormat="1" applyFill="1" applyBorder="1" applyAlignment="1"/>
    <xf numFmtId="164" fontId="11" fillId="0" borderId="9" xfId="3" applyNumberFormat="1" applyFill="1" applyBorder="1" applyAlignment="1"/>
    <xf numFmtId="0" fontId="11" fillId="0" borderId="0" xfId="3" applyBorder="1"/>
    <xf numFmtId="0" fontId="11" fillId="3" borderId="0" xfId="3" applyFill="1" applyBorder="1" applyAlignment="1">
      <alignment horizontal="left"/>
    </xf>
    <xf numFmtId="164" fontId="11" fillId="0" borderId="0" xfId="3" applyNumberFormat="1" applyFill="1" applyBorder="1" applyAlignment="1"/>
    <xf numFmtId="164" fontId="11" fillId="0" borderId="13" xfId="3" applyNumberFormat="1" applyFill="1" applyBorder="1" applyAlignment="1"/>
    <xf numFmtId="164" fontId="11" fillId="0" borderId="7" xfId="3" applyNumberFormat="1" applyFill="1" applyBorder="1" applyAlignment="1"/>
    <xf numFmtId="0" fontId="12" fillId="3" borderId="3" xfId="1" applyFill="1" applyBorder="1" applyAlignment="1">
      <alignment horizontal="left"/>
    </xf>
    <xf numFmtId="164" fontId="12" fillId="0" borderId="20" xfId="1" applyNumberFormat="1" applyFill="1" applyBorder="1" applyAlignment="1"/>
    <xf numFmtId="0" fontId="12" fillId="0" borderId="0" xfId="1" applyBorder="1"/>
    <xf numFmtId="0" fontId="11" fillId="0" borderId="0" xfId="4" applyBorder="1"/>
    <xf numFmtId="0" fontId="11" fillId="2" borderId="16" xfId="4" applyFill="1" applyBorder="1" applyAlignment="1">
      <alignment horizontal="right"/>
    </xf>
    <xf numFmtId="164" fontId="11" fillId="0" borderId="13" xfId="4" applyNumberFormat="1" applyFill="1" applyBorder="1" applyAlignment="1"/>
    <xf numFmtId="164" fontId="11" fillId="0" borderId="14" xfId="4" applyNumberFormat="1" applyFill="1" applyBorder="1" applyAlignment="1"/>
    <xf numFmtId="2" fontId="11" fillId="0" borderId="0" xfId="4" applyNumberFormat="1" applyBorder="1"/>
    <xf numFmtId="164" fontId="11" fillId="0" borderId="12" xfId="4" applyNumberFormat="1" applyFill="1" applyBorder="1" applyAlignment="1"/>
    <xf numFmtId="0" fontId="11" fillId="2" borderId="10" xfId="4" applyFill="1" applyBorder="1" applyAlignment="1">
      <alignment horizontal="right"/>
    </xf>
    <xf numFmtId="164" fontId="11" fillId="0" borderId="6" xfId="4" applyNumberFormat="1" applyFill="1" applyBorder="1" applyAlignment="1"/>
    <xf numFmtId="164" fontId="11" fillId="0" borderId="7" xfId="4" applyNumberFormat="1" applyFill="1" applyBorder="1" applyAlignment="1"/>
    <xf numFmtId="164" fontId="11" fillId="0" borderId="8" xfId="4" applyNumberFormat="1" applyFill="1" applyBorder="1" applyAlignment="1"/>
    <xf numFmtId="0" fontId="3" fillId="3" borderId="3" xfId="1" applyFont="1" applyFill="1" applyBorder="1" applyAlignment="1">
      <alignment horizontal="left"/>
    </xf>
    <xf numFmtId="164" fontId="3" fillId="0" borderId="20" xfId="1" applyNumberFormat="1" applyFont="1" applyFill="1" applyBorder="1" applyAlignment="1"/>
    <xf numFmtId="164" fontId="3" fillId="0" borderId="17" xfId="1" applyNumberFormat="1" applyFont="1" applyFill="1" applyBorder="1" applyAlignment="1"/>
    <xf numFmtId="164" fontId="3" fillId="0" borderId="11" xfId="1" applyNumberFormat="1" applyFont="1" applyFill="1" applyBorder="1" applyAlignment="1"/>
    <xf numFmtId="164" fontId="3" fillId="0" borderId="21" xfId="1" applyNumberFormat="1" applyFont="1" applyFill="1" applyBorder="1" applyAlignment="1"/>
    <xf numFmtId="0" fontId="3" fillId="0" borderId="0" xfId="1" applyFont="1" applyBorder="1"/>
    <xf numFmtId="0" fontId="3" fillId="0" borderId="0" xfId="2" applyFont="1" applyBorder="1"/>
    <xf numFmtId="0" fontId="3" fillId="2" borderId="5" xfId="2" applyFont="1" applyFill="1" applyBorder="1" applyAlignment="1">
      <alignment horizontal="right"/>
    </xf>
    <xf numFmtId="164" fontId="3" fillId="0" borderId="18" xfId="2" applyNumberFormat="1" applyFont="1" applyFill="1" applyBorder="1" applyAlignment="1"/>
    <xf numFmtId="164" fontId="3" fillId="0" borderId="19" xfId="2" applyNumberFormat="1" applyFont="1" applyFill="1" applyBorder="1" applyAlignment="1"/>
    <xf numFmtId="0" fontId="11" fillId="0" borderId="0" xfId="3"/>
    <xf numFmtId="0" fontId="3" fillId="0" borderId="0" xfId="1" applyFont="1"/>
    <xf numFmtId="0" fontId="11" fillId="0" borderId="0" xfId="4"/>
    <xf numFmtId="0" fontId="3" fillId="0" borderId="0" xfId="2" applyFont="1"/>
  </cellXfs>
  <cellStyles count="6">
    <cellStyle name="ColLevel_1" xfId="2" builtinId="2" iLevel="0"/>
    <cellStyle name="ColLevel_2" xfId="4" builtinId="2" iLevel="1"/>
    <cellStyle name="Comma" xfId="5" builtinId="3"/>
    <cellStyle name="Normal" xfId="0" builtinId="0"/>
    <cellStyle name="RowLevel_1" xfId="1" builtinId="1" iLevel="0"/>
    <cellStyle name="RowLevel_2" xfId="3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06/relationships/attachedToolbars" Target="attachedToolbars.bin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1"/>
  </sheetPr>
  <dimension ref="A1:Z64"/>
  <sheetViews>
    <sheetView workbookViewId="0">
      <selection activeCell="A15" sqref="A15"/>
    </sheetView>
  </sheetViews>
  <sheetFormatPr defaultRowHeight="12.75"/>
  <cols>
    <col min="1" max="1" width="19.85546875" style="1" bestFit="1" customWidth="1"/>
    <col min="2" max="4" width="9.140625" style="1" customWidth="1"/>
    <col min="5" max="5" width="9" style="1" customWidth="1"/>
    <col min="6" max="8" width="9.140625" style="1" customWidth="1"/>
    <col min="9" max="9" width="9" style="1" customWidth="1"/>
    <col min="10" max="12" width="9.140625" style="1" customWidth="1"/>
    <col min="13" max="13" width="9" style="1" customWidth="1"/>
    <col min="14" max="16" width="9.140625" style="1" customWidth="1"/>
    <col min="17" max="17" width="9" style="1" customWidth="1"/>
    <col min="18" max="16384" width="9.140625" style="1"/>
  </cols>
  <sheetData>
    <row r="1" spans="1:26" ht="16.5" thickBot="1">
      <c r="A1" s="2" t="s">
        <v>31</v>
      </c>
      <c r="E1" s="46"/>
      <c r="I1" s="46"/>
      <c r="M1" s="46"/>
      <c r="Q1" s="46"/>
      <c r="R1" s="62"/>
    </row>
    <row r="2" spans="1:26" ht="15">
      <c r="A2" s="4" t="s">
        <v>0</v>
      </c>
      <c r="B2" s="6" t="s">
        <v>5</v>
      </c>
      <c r="C2" s="6" t="s">
        <v>6</v>
      </c>
      <c r="D2" s="6" t="s">
        <v>7</v>
      </c>
      <c r="E2" s="47" t="s">
        <v>17</v>
      </c>
      <c r="F2" s="6" t="s">
        <v>8</v>
      </c>
      <c r="G2" s="6" t="s">
        <v>9</v>
      </c>
      <c r="H2" s="6" t="s">
        <v>10</v>
      </c>
      <c r="I2" s="47" t="s">
        <v>18</v>
      </c>
      <c r="J2" s="6" t="s">
        <v>11</v>
      </c>
      <c r="K2" s="6" t="s">
        <v>12</v>
      </c>
      <c r="L2" s="6" t="s">
        <v>13</v>
      </c>
      <c r="M2" s="47" t="s">
        <v>19</v>
      </c>
      <c r="N2" s="6" t="s">
        <v>14</v>
      </c>
      <c r="O2" s="6" t="s">
        <v>15</v>
      </c>
      <c r="P2" s="6" t="s">
        <v>16</v>
      </c>
      <c r="Q2" s="52" t="s">
        <v>20</v>
      </c>
      <c r="R2" s="63" t="s">
        <v>21</v>
      </c>
    </row>
    <row r="3" spans="1:26">
      <c r="A3" s="5" t="s">
        <v>22</v>
      </c>
      <c r="B3" s="25">
        <v>321.41000000000003</v>
      </c>
      <c r="C3" s="25">
        <v>63.77</v>
      </c>
      <c r="D3" s="25">
        <v>414.03</v>
      </c>
      <c r="E3" s="48">
        <f>SUM(B3:D3)</f>
        <v>799.21</v>
      </c>
      <c r="F3" s="25">
        <v>505.94</v>
      </c>
      <c r="G3" s="25">
        <v>162.03</v>
      </c>
      <c r="H3" s="25">
        <v>108.07</v>
      </c>
      <c r="I3" s="48">
        <f>SUM(F3:H3)</f>
        <v>776.04</v>
      </c>
      <c r="J3" s="25">
        <v>390.44</v>
      </c>
      <c r="K3" s="25">
        <v>391.11</v>
      </c>
      <c r="L3" s="25">
        <v>159.06</v>
      </c>
      <c r="M3" s="51">
        <f>SUM(J3:L3)</f>
        <v>940.6099999999999</v>
      </c>
      <c r="N3" s="25">
        <v>118.72</v>
      </c>
      <c r="O3" s="25">
        <v>323.70999999999998</v>
      </c>
      <c r="P3" s="25">
        <v>116.54</v>
      </c>
      <c r="Q3" s="53">
        <f t="shared" ref="Q3:Q8" si="0">SUM(N3:P3)</f>
        <v>558.96999999999991</v>
      </c>
      <c r="R3" s="64">
        <f t="shared" ref="R3:R8" si="1">E3+I3+M3+Q3</f>
        <v>3074.8299999999995</v>
      </c>
    </row>
    <row r="4" spans="1:26">
      <c r="A4" s="5" t="s">
        <v>23</v>
      </c>
      <c r="B4" s="25">
        <v>274.45</v>
      </c>
      <c r="C4" s="25">
        <v>466.93</v>
      </c>
      <c r="D4" s="25">
        <v>248.88</v>
      </c>
      <c r="E4" s="48">
        <f>SUM(B4:D4)</f>
        <v>990.26</v>
      </c>
      <c r="F4" s="25">
        <v>543.65</v>
      </c>
      <c r="G4" s="25">
        <v>203.07</v>
      </c>
      <c r="H4" s="25">
        <v>396.41</v>
      </c>
      <c r="I4" s="48">
        <f>SUM(F4:H4)</f>
        <v>1143.1300000000001</v>
      </c>
      <c r="J4" s="25">
        <v>296.17</v>
      </c>
      <c r="K4" s="25">
        <v>88.79</v>
      </c>
      <c r="L4" s="25">
        <v>96.62</v>
      </c>
      <c r="M4" s="48">
        <f>SUM(J4:L4)</f>
        <v>481.58000000000004</v>
      </c>
      <c r="N4" s="25">
        <v>477.49</v>
      </c>
      <c r="O4" s="25">
        <v>410.39</v>
      </c>
      <c r="P4" s="25">
        <v>352.19</v>
      </c>
      <c r="Q4" s="54">
        <f t="shared" si="0"/>
        <v>1240.07</v>
      </c>
      <c r="R4" s="64">
        <f t="shared" si="1"/>
        <v>3855.04</v>
      </c>
    </row>
    <row r="5" spans="1:26">
      <c r="A5" s="5" t="s">
        <v>24</v>
      </c>
      <c r="B5" s="25">
        <v>517.87</v>
      </c>
      <c r="C5" s="25">
        <v>195.84</v>
      </c>
      <c r="D5" s="25">
        <v>279.47000000000003</v>
      </c>
      <c r="E5" s="48">
        <f>SUM(B5:D5)</f>
        <v>993.18000000000006</v>
      </c>
      <c r="F5" s="25">
        <v>185.67</v>
      </c>
      <c r="G5" s="25">
        <v>435.81</v>
      </c>
      <c r="H5" s="25">
        <v>250.69</v>
      </c>
      <c r="I5" s="48">
        <f>SUM(F5:H5)</f>
        <v>872.17000000000007</v>
      </c>
      <c r="J5" s="25">
        <v>166.32</v>
      </c>
      <c r="K5" s="25">
        <v>407.81</v>
      </c>
      <c r="L5" s="25">
        <v>467.41</v>
      </c>
      <c r="M5" s="48">
        <f>SUM(J5:L5)</f>
        <v>1041.54</v>
      </c>
      <c r="N5" s="25">
        <v>339.51</v>
      </c>
      <c r="O5" s="25">
        <v>287.23</v>
      </c>
      <c r="P5" s="25">
        <v>249.37</v>
      </c>
      <c r="Q5" s="54">
        <f t="shared" si="0"/>
        <v>876.11</v>
      </c>
      <c r="R5" s="64">
        <f t="shared" si="1"/>
        <v>3783.0000000000005</v>
      </c>
    </row>
    <row r="6" spans="1:26">
      <c r="A6" s="5" t="s">
        <v>25</v>
      </c>
      <c r="B6" s="25">
        <v>358.62</v>
      </c>
      <c r="C6" s="25">
        <v>265.97000000000003</v>
      </c>
      <c r="D6" s="25">
        <v>497.37</v>
      </c>
      <c r="E6" s="48">
        <f>SUM(B6:D6)</f>
        <v>1121.96</v>
      </c>
      <c r="F6" s="25">
        <v>363.6</v>
      </c>
      <c r="G6" s="25">
        <v>285.56</v>
      </c>
      <c r="H6" s="25">
        <v>129.63</v>
      </c>
      <c r="I6" s="48">
        <f>SUM(F6:H6)</f>
        <v>778.79000000000008</v>
      </c>
      <c r="J6" s="25">
        <v>313.14</v>
      </c>
      <c r="K6" s="25">
        <v>532.38</v>
      </c>
      <c r="L6" s="25">
        <v>522.44000000000005</v>
      </c>
      <c r="M6" s="48">
        <f>SUM(J6:L6)</f>
        <v>1367.96</v>
      </c>
      <c r="N6" s="25">
        <v>449.91</v>
      </c>
      <c r="O6" s="25">
        <v>282.39</v>
      </c>
      <c r="P6" s="25">
        <v>396.28</v>
      </c>
      <c r="Q6" s="54">
        <f t="shared" si="0"/>
        <v>1128.58</v>
      </c>
      <c r="R6" s="64">
        <f t="shared" si="1"/>
        <v>4397.29</v>
      </c>
    </row>
    <row r="7" spans="1:26">
      <c r="A7" s="7" t="s">
        <v>26</v>
      </c>
      <c r="B7" s="27">
        <v>96.05</v>
      </c>
      <c r="C7" s="27">
        <v>117.34</v>
      </c>
      <c r="D7" s="27">
        <v>479.05</v>
      </c>
      <c r="E7" s="49">
        <f>SUM(B7:D7)</f>
        <v>692.44</v>
      </c>
      <c r="F7" s="27">
        <v>56.11</v>
      </c>
      <c r="G7" s="27">
        <v>355.87</v>
      </c>
      <c r="H7" s="27">
        <v>78.81</v>
      </c>
      <c r="I7" s="49">
        <f>SUM(F7:H7)</f>
        <v>490.79</v>
      </c>
      <c r="J7" s="27">
        <v>372.88</v>
      </c>
      <c r="K7" s="27">
        <v>222.35</v>
      </c>
      <c r="L7" s="27">
        <v>492.96</v>
      </c>
      <c r="M7" s="49">
        <f>SUM(J7:L7)</f>
        <v>1088.19</v>
      </c>
      <c r="N7" s="27">
        <v>356.79</v>
      </c>
      <c r="O7" s="27">
        <v>57.54</v>
      </c>
      <c r="P7" s="27">
        <v>510.15</v>
      </c>
      <c r="Q7" s="55">
        <f t="shared" si="0"/>
        <v>924.48</v>
      </c>
      <c r="R7" s="65">
        <f t="shared" si="1"/>
        <v>3195.9</v>
      </c>
    </row>
    <row r="8" spans="1:26" s="38" customFormat="1" ht="13.5" thickBot="1">
      <c r="A8" s="34" t="s">
        <v>1</v>
      </c>
      <c r="B8" s="35">
        <f t="shared" ref="B8:P8" si="2">SUM(B3:B7)</f>
        <v>1568.3999999999999</v>
      </c>
      <c r="C8" s="35">
        <f t="shared" si="2"/>
        <v>1109.8500000000001</v>
      </c>
      <c r="D8" s="35">
        <f t="shared" si="2"/>
        <v>1918.8</v>
      </c>
      <c r="E8" s="36">
        <f t="shared" si="2"/>
        <v>4597.05</v>
      </c>
      <c r="F8" s="35">
        <f t="shared" si="2"/>
        <v>1654.97</v>
      </c>
      <c r="G8" s="35">
        <f t="shared" si="2"/>
        <v>1442.3400000000001</v>
      </c>
      <c r="H8" s="35">
        <f t="shared" si="2"/>
        <v>963.61000000000013</v>
      </c>
      <c r="I8" s="36">
        <f t="shared" si="2"/>
        <v>4060.92</v>
      </c>
      <c r="J8" s="35">
        <f t="shared" si="2"/>
        <v>1538.9500000000003</v>
      </c>
      <c r="K8" s="35">
        <f t="shared" si="2"/>
        <v>1642.44</v>
      </c>
      <c r="L8" s="35">
        <f t="shared" si="2"/>
        <v>1738.4900000000002</v>
      </c>
      <c r="M8" s="36">
        <f t="shared" si="2"/>
        <v>4919.88</v>
      </c>
      <c r="N8" s="35">
        <f t="shared" si="2"/>
        <v>1742.42</v>
      </c>
      <c r="O8" s="35">
        <f t="shared" si="2"/>
        <v>1361.2599999999998</v>
      </c>
      <c r="P8" s="35">
        <f t="shared" si="2"/>
        <v>1624.5300000000002</v>
      </c>
      <c r="Q8" s="37">
        <f t="shared" si="0"/>
        <v>4728.21</v>
      </c>
      <c r="R8" s="64">
        <f t="shared" si="1"/>
        <v>18306.060000000001</v>
      </c>
    </row>
    <row r="9" spans="1:26" ht="15">
      <c r="A9" s="4" t="s">
        <v>2</v>
      </c>
      <c r="B9" s="6" t="s">
        <v>5</v>
      </c>
      <c r="C9" s="6" t="s">
        <v>6</v>
      </c>
      <c r="D9" s="6" t="s">
        <v>7</v>
      </c>
      <c r="E9" s="47" t="s">
        <v>17</v>
      </c>
      <c r="F9" s="6" t="s">
        <v>8</v>
      </c>
      <c r="G9" s="6" t="s">
        <v>9</v>
      </c>
      <c r="H9" s="6" t="s">
        <v>10</v>
      </c>
      <c r="I9" s="47" t="s">
        <v>18</v>
      </c>
      <c r="J9" s="6" t="s">
        <v>11</v>
      </c>
      <c r="K9" s="6" t="s">
        <v>12</v>
      </c>
      <c r="L9" s="6" t="s">
        <v>13</v>
      </c>
      <c r="M9" s="47" t="s">
        <v>19</v>
      </c>
      <c r="N9" s="6" t="s">
        <v>14</v>
      </c>
      <c r="O9" s="6" t="s">
        <v>15</v>
      </c>
      <c r="P9" s="6" t="s">
        <v>16</v>
      </c>
      <c r="Q9" s="52" t="s">
        <v>20</v>
      </c>
      <c r="R9" s="63" t="s">
        <v>21</v>
      </c>
    </row>
    <row r="10" spans="1:26">
      <c r="A10" s="5" t="s">
        <v>27</v>
      </c>
      <c r="B10" s="25">
        <v>388.94</v>
      </c>
      <c r="C10" s="25">
        <v>120.34</v>
      </c>
      <c r="D10" s="25">
        <v>529.86</v>
      </c>
      <c r="E10" s="48">
        <f>SUM(B10:D10)</f>
        <v>1039.1399999999999</v>
      </c>
      <c r="F10" s="25">
        <v>344.5</v>
      </c>
      <c r="G10" s="25">
        <v>278.51</v>
      </c>
      <c r="H10" s="25">
        <v>333.85</v>
      </c>
      <c r="I10" s="48">
        <f>SUM(F10:H10)</f>
        <v>956.86</v>
      </c>
      <c r="J10" s="25">
        <v>156.22999999999999</v>
      </c>
      <c r="K10" s="25">
        <v>349.05</v>
      </c>
      <c r="L10" s="25">
        <v>479.1</v>
      </c>
      <c r="M10" s="48">
        <f>SUM(J10:L10)</f>
        <v>984.38</v>
      </c>
      <c r="N10" s="25">
        <v>388.53</v>
      </c>
      <c r="O10" s="25">
        <v>238.36</v>
      </c>
      <c r="P10" s="25">
        <v>442.45</v>
      </c>
      <c r="Q10" s="54">
        <f t="shared" ref="Q10:Q15" si="3">SUM(N10:P10)</f>
        <v>1069.3399999999999</v>
      </c>
      <c r="R10" s="64">
        <f t="shared" ref="R10:R16" si="4">E10+I10+M10+Q10</f>
        <v>4049.7200000000003</v>
      </c>
    </row>
    <row r="11" spans="1:26">
      <c r="A11" s="5" t="s">
        <v>32</v>
      </c>
      <c r="B11" s="25">
        <v>412.28</v>
      </c>
      <c r="C11" s="25">
        <v>505.55</v>
      </c>
      <c r="D11" s="25">
        <v>444.84</v>
      </c>
      <c r="E11" s="48">
        <f>SUM(B11:D11)</f>
        <v>1362.6699999999998</v>
      </c>
      <c r="F11" s="25">
        <v>528.49</v>
      </c>
      <c r="G11" s="25">
        <v>355.15</v>
      </c>
      <c r="H11" s="25">
        <v>400.18</v>
      </c>
      <c r="I11" s="48">
        <f>SUM(F11:H11)</f>
        <v>1283.82</v>
      </c>
      <c r="J11" s="25">
        <v>164.02</v>
      </c>
      <c r="K11" s="25">
        <v>506.51</v>
      </c>
      <c r="L11" s="25">
        <v>248.38</v>
      </c>
      <c r="M11" s="48">
        <f>SUM(J11:L11)</f>
        <v>918.91</v>
      </c>
      <c r="N11" s="25">
        <v>395.19</v>
      </c>
      <c r="O11" s="25">
        <v>172.05</v>
      </c>
      <c r="P11" s="25">
        <v>542.29999999999995</v>
      </c>
      <c r="Q11" s="54">
        <f t="shared" si="3"/>
        <v>1109.54</v>
      </c>
      <c r="R11" s="64">
        <f t="shared" si="4"/>
        <v>4674.9399999999996</v>
      </c>
    </row>
    <row r="12" spans="1:26">
      <c r="A12" s="5" t="s">
        <v>28</v>
      </c>
      <c r="B12" s="25">
        <v>425.41</v>
      </c>
      <c r="C12" s="25">
        <v>230.68</v>
      </c>
      <c r="D12" s="25">
        <v>279.75</v>
      </c>
      <c r="E12" s="48">
        <f>SUM(B12:D12)</f>
        <v>935.84</v>
      </c>
      <c r="F12" s="25">
        <v>123.84</v>
      </c>
      <c r="G12" s="25">
        <v>540.25</v>
      </c>
      <c r="H12" s="25">
        <v>452.22</v>
      </c>
      <c r="I12" s="48">
        <f>SUM(F12:H12)</f>
        <v>1116.31</v>
      </c>
      <c r="J12" s="25">
        <v>60.33</v>
      </c>
      <c r="K12" s="25">
        <v>161.97999999999999</v>
      </c>
      <c r="L12" s="25">
        <v>222.54</v>
      </c>
      <c r="M12" s="48">
        <f>SUM(J12:L12)</f>
        <v>444.85</v>
      </c>
      <c r="N12" s="25">
        <v>92.67</v>
      </c>
      <c r="O12" s="25">
        <v>480.23</v>
      </c>
      <c r="P12" s="25">
        <v>348.7</v>
      </c>
      <c r="Q12" s="54">
        <f t="shared" si="3"/>
        <v>921.59999999999991</v>
      </c>
      <c r="R12" s="64">
        <f t="shared" si="4"/>
        <v>3418.6</v>
      </c>
    </row>
    <row r="13" spans="1:26">
      <c r="A13" s="5" t="s">
        <v>29</v>
      </c>
      <c r="B13" s="25">
        <v>541.15</v>
      </c>
      <c r="C13" s="25">
        <v>306.58999999999997</v>
      </c>
      <c r="D13" s="25">
        <v>88.9</v>
      </c>
      <c r="E13" s="48">
        <f>SUM(B13:D13)</f>
        <v>936.64</v>
      </c>
      <c r="F13" s="25">
        <v>473.1</v>
      </c>
      <c r="G13" s="25">
        <v>252.24</v>
      </c>
      <c r="H13" s="25">
        <v>216.01</v>
      </c>
      <c r="I13" s="48">
        <f>SUM(F13:H13)</f>
        <v>941.35</v>
      </c>
      <c r="J13" s="25">
        <v>523.73</v>
      </c>
      <c r="K13" s="25">
        <v>535.11</v>
      </c>
      <c r="L13" s="25">
        <v>445.29</v>
      </c>
      <c r="M13" s="48">
        <f>SUM(J13:L13)</f>
        <v>1504.13</v>
      </c>
      <c r="N13" s="25">
        <v>353.67</v>
      </c>
      <c r="O13" s="25">
        <v>148.63999999999999</v>
      </c>
      <c r="P13" s="25">
        <v>203.48</v>
      </c>
      <c r="Q13" s="54">
        <f t="shared" si="3"/>
        <v>705.79</v>
      </c>
      <c r="R13" s="64">
        <f t="shared" si="4"/>
        <v>4087.91</v>
      </c>
    </row>
    <row r="14" spans="1:26">
      <c r="A14" s="7" t="s">
        <v>30</v>
      </c>
      <c r="B14" s="27">
        <v>164.05</v>
      </c>
      <c r="C14" s="27">
        <v>136.26</v>
      </c>
      <c r="D14" s="27">
        <v>406.17</v>
      </c>
      <c r="E14" s="49">
        <f>SUM(B14:D14)</f>
        <v>706.48</v>
      </c>
      <c r="F14" s="27">
        <v>411.86</v>
      </c>
      <c r="G14" s="27">
        <v>243.55</v>
      </c>
      <c r="H14" s="27">
        <v>53.94</v>
      </c>
      <c r="I14" s="49">
        <f>SUM(F14:H14)</f>
        <v>709.35000000000014</v>
      </c>
      <c r="J14" s="27">
        <v>421.93</v>
      </c>
      <c r="K14" s="27">
        <v>394.77</v>
      </c>
      <c r="L14" s="27">
        <v>361.19</v>
      </c>
      <c r="M14" s="49">
        <f>SUM(J14:L14)</f>
        <v>1177.8900000000001</v>
      </c>
      <c r="N14" s="27">
        <v>73.16</v>
      </c>
      <c r="O14" s="27">
        <v>508.93</v>
      </c>
      <c r="P14" s="27">
        <v>530.29999999999995</v>
      </c>
      <c r="Q14" s="55">
        <f t="shared" si="3"/>
        <v>1112.3899999999999</v>
      </c>
      <c r="R14" s="65">
        <f t="shared" si="4"/>
        <v>3706.11</v>
      </c>
    </row>
    <row r="15" spans="1:26" ht="13.5" thickBot="1">
      <c r="A15" s="39" t="s">
        <v>3</v>
      </c>
      <c r="B15" s="40">
        <f t="shared" ref="B15:P15" si="5">SUM(B10:B14)</f>
        <v>1931.8300000000002</v>
      </c>
      <c r="C15" s="40">
        <f t="shared" si="5"/>
        <v>1299.4199999999998</v>
      </c>
      <c r="D15" s="40">
        <f t="shared" si="5"/>
        <v>1749.5200000000002</v>
      </c>
      <c r="E15" s="41">
        <f t="shared" si="5"/>
        <v>4980.7700000000004</v>
      </c>
      <c r="F15" s="40">
        <f t="shared" si="5"/>
        <v>1881.79</v>
      </c>
      <c r="G15" s="40">
        <f t="shared" si="5"/>
        <v>1669.6999999999998</v>
      </c>
      <c r="H15" s="40">
        <f t="shared" si="5"/>
        <v>1456.2</v>
      </c>
      <c r="I15" s="41">
        <f t="shared" si="5"/>
        <v>5007.6900000000005</v>
      </c>
      <c r="J15" s="40">
        <f t="shared" si="5"/>
        <v>1326.24</v>
      </c>
      <c r="K15" s="40">
        <f t="shared" si="5"/>
        <v>1947.42</v>
      </c>
      <c r="L15" s="40">
        <f t="shared" si="5"/>
        <v>1756.5</v>
      </c>
      <c r="M15" s="41">
        <f t="shared" si="5"/>
        <v>5030.16</v>
      </c>
      <c r="N15" s="40">
        <f t="shared" si="5"/>
        <v>1303.22</v>
      </c>
      <c r="O15" s="40">
        <f t="shared" si="5"/>
        <v>1548.2100000000003</v>
      </c>
      <c r="P15" s="40">
        <f t="shared" si="5"/>
        <v>2067.23</v>
      </c>
      <c r="Q15" s="42">
        <f t="shared" si="3"/>
        <v>4918.66</v>
      </c>
      <c r="R15" s="64">
        <f t="shared" si="4"/>
        <v>19937.28</v>
      </c>
      <c r="S15" s="38"/>
      <c r="T15" s="38"/>
      <c r="U15" s="38"/>
      <c r="V15" s="38"/>
      <c r="W15" s="38"/>
      <c r="X15" s="38"/>
      <c r="Y15" s="38"/>
      <c r="Z15" s="38"/>
    </row>
    <row r="16" spans="1:26" ht="13.5" thickBot="1">
      <c r="A16" s="56" t="s">
        <v>4</v>
      </c>
      <c r="B16" s="57">
        <f t="shared" ref="B16:Q16" si="6">SUM(B15,B8)</f>
        <v>3500.23</v>
      </c>
      <c r="C16" s="57">
        <f t="shared" si="6"/>
        <v>2409.27</v>
      </c>
      <c r="D16" s="57">
        <f t="shared" si="6"/>
        <v>3668.32</v>
      </c>
      <c r="E16" s="58">
        <f t="shared" si="6"/>
        <v>9577.82</v>
      </c>
      <c r="F16" s="57">
        <f t="shared" si="6"/>
        <v>3536.76</v>
      </c>
      <c r="G16" s="57">
        <f t="shared" si="6"/>
        <v>3112.04</v>
      </c>
      <c r="H16" s="57">
        <f t="shared" si="6"/>
        <v>2419.8100000000004</v>
      </c>
      <c r="I16" s="58">
        <f t="shared" si="6"/>
        <v>9068.61</v>
      </c>
      <c r="J16" s="57">
        <f t="shared" si="6"/>
        <v>2865.1900000000005</v>
      </c>
      <c r="K16" s="57">
        <f t="shared" si="6"/>
        <v>3589.86</v>
      </c>
      <c r="L16" s="57">
        <f t="shared" si="6"/>
        <v>3494.9900000000002</v>
      </c>
      <c r="M16" s="58">
        <f t="shared" si="6"/>
        <v>9950.0400000000009</v>
      </c>
      <c r="N16" s="57">
        <f t="shared" si="6"/>
        <v>3045.6400000000003</v>
      </c>
      <c r="O16" s="57">
        <f t="shared" si="6"/>
        <v>2909.4700000000003</v>
      </c>
      <c r="P16" s="57">
        <f t="shared" si="6"/>
        <v>3691.76</v>
      </c>
      <c r="Q16" s="59">
        <f t="shared" si="6"/>
        <v>9646.869999999999</v>
      </c>
      <c r="R16" s="60">
        <f t="shared" si="4"/>
        <v>38243.339999999997</v>
      </c>
      <c r="S16" s="61"/>
      <c r="T16" s="61"/>
      <c r="U16" s="61"/>
      <c r="V16" s="61"/>
      <c r="W16" s="61"/>
      <c r="X16" s="61"/>
      <c r="Y16" s="61"/>
      <c r="Z16" s="61"/>
    </row>
    <row r="17" spans="2:18">
      <c r="E17" s="46"/>
      <c r="I17" s="46"/>
      <c r="M17" s="46"/>
      <c r="Q17" s="46"/>
      <c r="R17" s="62"/>
    </row>
    <row r="18" spans="2:18">
      <c r="E18" s="46"/>
      <c r="I18" s="46"/>
      <c r="M18" s="46"/>
      <c r="Q18" s="46"/>
      <c r="R18" s="62"/>
    </row>
    <row r="19" spans="2:18">
      <c r="E19" s="46"/>
      <c r="I19" s="46"/>
      <c r="M19" s="46"/>
      <c r="Q19" s="46"/>
      <c r="R19" s="62"/>
    </row>
    <row r="20" spans="2:18">
      <c r="E20" s="46"/>
      <c r="I20" s="46"/>
      <c r="M20" s="46"/>
      <c r="Q20" s="46"/>
      <c r="R20" s="62"/>
    </row>
    <row r="21" spans="2:18">
      <c r="E21" s="46"/>
      <c r="I21" s="46"/>
      <c r="M21" s="46"/>
      <c r="Q21" s="46"/>
      <c r="R21" s="62"/>
    </row>
    <row r="22" spans="2:18">
      <c r="E22" s="46"/>
      <c r="I22" s="46"/>
      <c r="M22" s="46"/>
      <c r="Q22" s="46"/>
      <c r="R22" s="62"/>
    </row>
    <row r="23" spans="2:18">
      <c r="E23" s="46"/>
      <c r="I23" s="46"/>
      <c r="M23" s="46"/>
      <c r="Q23" s="46"/>
      <c r="R23" s="62"/>
    </row>
    <row r="24" spans="2:18">
      <c r="E24" s="46"/>
      <c r="I24" s="46"/>
      <c r="M24" s="46"/>
      <c r="Q24" s="46"/>
      <c r="R24" s="62"/>
    </row>
    <row r="25" spans="2:18">
      <c r="E25" s="46"/>
      <c r="I25" s="46"/>
      <c r="M25" s="46"/>
      <c r="Q25" s="46"/>
      <c r="R25" s="62"/>
    </row>
    <row r="26" spans="2:18">
      <c r="E26" s="46"/>
      <c r="I26" s="46"/>
      <c r="M26" s="46"/>
      <c r="Q26" s="46"/>
      <c r="R26" s="62"/>
    </row>
    <row r="27" spans="2:18">
      <c r="E27" s="46"/>
      <c r="I27" s="46"/>
      <c r="M27" s="46"/>
      <c r="Q27" s="46"/>
      <c r="R27" s="62"/>
    </row>
    <row r="28" spans="2:18">
      <c r="E28" s="46"/>
      <c r="I28" s="46"/>
      <c r="M28" s="46"/>
      <c r="Q28" s="46"/>
      <c r="R28" s="62"/>
    </row>
    <row r="29" spans="2:18">
      <c r="B29" s="3"/>
      <c r="D29" s="3"/>
      <c r="E29" s="50"/>
      <c r="F29" s="3"/>
      <c r="G29" s="3"/>
      <c r="H29" s="3"/>
      <c r="I29" s="50"/>
      <c r="J29" s="3"/>
      <c r="K29" s="3"/>
      <c r="L29" s="3"/>
      <c r="M29" s="50"/>
      <c r="N29" s="3"/>
      <c r="O29" s="3"/>
      <c r="P29" s="3"/>
      <c r="Q29" s="46"/>
      <c r="R29" s="62"/>
    </row>
    <row r="30" spans="2:18">
      <c r="B30" s="3"/>
      <c r="D30" s="3"/>
      <c r="E30" s="50"/>
      <c r="F30" s="3"/>
      <c r="G30" s="3"/>
      <c r="H30" s="3"/>
      <c r="I30" s="50"/>
      <c r="J30" s="3"/>
      <c r="K30" s="3"/>
      <c r="L30" s="3"/>
      <c r="M30" s="50"/>
      <c r="N30" s="3"/>
      <c r="O30" s="3"/>
      <c r="P30" s="3"/>
      <c r="Q30" s="46"/>
      <c r="R30" s="62"/>
    </row>
    <row r="31" spans="2:18">
      <c r="B31" s="3"/>
      <c r="D31" s="3"/>
      <c r="E31" s="50"/>
      <c r="F31" s="3"/>
      <c r="G31" s="3"/>
      <c r="H31" s="3"/>
      <c r="I31" s="50"/>
      <c r="J31" s="3"/>
      <c r="K31" s="3"/>
      <c r="L31" s="3"/>
      <c r="M31" s="50"/>
      <c r="N31" s="3"/>
      <c r="O31" s="3"/>
      <c r="P31" s="3"/>
      <c r="Q31" s="46"/>
      <c r="R31" s="62"/>
    </row>
    <row r="32" spans="2:18">
      <c r="B32" s="3"/>
      <c r="D32" s="3"/>
      <c r="E32" s="50"/>
      <c r="F32" s="3"/>
      <c r="G32" s="3"/>
      <c r="H32" s="3"/>
      <c r="I32" s="50"/>
      <c r="J32" s="3"/>
      <c r="K32" s="3"/>
      <c r="L32" s="3"/>
      <c r="M32" s="50"/>
      <c r="N32" s="3"/>
      <c r="O32" s="3"/>
      <c r="P32" s="3"/>
      <c r="Q32" s="46"/>
      <c r="R32" s="62"/>
    </row>
    <row r="33" spans="2:18">
      <c r="B33" s="3"/>
      <c r="D33" s="3"/>
      <c r="E33" s="50"/>
      <c r="F33" s="3"/>
      <c r="G33" s="3"/>
      <c r="H33" s="3"/>
      <c r="I33" s="50"/>
      <c r="J33" s="3"/>
      <c r="K33" s="3"/>
      <c r="L33" s="3"/>
      <c r="M33" s="50"/>
      <c r="N33" s="3"/>
      <c r="O33" s="3"/>
      <c r="P33" s="3"/>
      <c r="Q33" s="46"/>
      <c r="R33" s="62"/>
    </row>
    <row r="34" spans="2:18">
      <c r="B34" s="3"/>
      <c r="D34" s="3"/>
      <c r="E34" s="50"/>
      <c r="F34" s="3"/>
      <c r="G34" s="3"/>
      <c r="H34" s="3"/>
      <c r="I34" s="50"/>
      <c r="J34" s="3"/>
      <c r="K34" s="3"/>
      <c r="L34" s="3"/>
      <c r="M34" s="50"/>
      <c r="N34" s="3"/>
      <c r="O34" s="3"/>
      <c r="P34" s="3"/>
      <c r="Q34" s="46"/>
      <c r="R34" s="62"/>
    </row>
    <row r="35" spans="2:18">
      <c r="B35" s="3"/>
      <c r="D35" s="3"/>
      <c r="E35" s="50"/>
      <c r="F35" s="3"/>
      <c r="G35" s="3"/>
      <c r="H35" s="3"/>
      <c r="I35" s="50"/>
      <c r="J35" s="3"/>
      <c r="K35" s="3"/>
      <c r="L35" s="3"/>
      <c r="M35" s="50"/>
      <c r="N35" s="3"/>
      <c r="O35" s="3"/>
      <c r="P35" s="3"/>
      <c r="Q35" s="46"/>
      <c r="R35" s="62"/>
    </row>
    <row r="36" spans="2:18">
      <c r="B36" s="3"/>
      <c r="D36" s="3"/>
      <c r="E36" s="50"/>
      <c r="F36" s="3"/>
      <c r="G36" s="3"/>
      <c r="H36" s="3"/>
      <c r="I36" s="50"/>
      <c r="J36" s="3"/>
      <c r="K36" s="3"/>
      <c r="L36" s="3"/>
      <c r="M36" s="50"/>
      <c r="N36" s="3"/>
      <c r="O36" s="3"/>
      <c r="P36" s="3"/>
      <c r="Q36" s="46"/>
      <c r="R36" s="62"/>
    </row>
    <row r="37" spans="2:18">
      <c r="B37" s="3"/>
      <c r="D37" s="3"/>
      <c r="E37" s="50"/>
      <c r="F37" s="3"/>
      <c r="G37" s="3"/>
      <c r="H37" s="3"/>
      <c r="I37" s="50"/>
      <c r="J37" s="3"/>
      <c r="K37" s="3"/>
      <c r="L37" s="3"/>
      <c r="M37" s="50"/>
      <c r="N37" s="3"/>
      <c r="O37" s="3"/>
      <c r="P37" s="3"/>
      <c r="Q37" s="46"/>
      <c r="R37" s="62"/>
    </row>
    <row r="38" spans="2:18">
      <c r="B38" s="3"/>
      <c r="C38" s="3"/>
      <c r="D38" s="3"/>
      <c r="E38" s="50"/>
      <c r="F38" s="3"/>
      <c r="G38" s="3"/>
      <c r="H38" s="3"/>
      <c r="I38" s="50"/>
      <c r="J38" s="3"/>
      <c r="K38" s="3"/>
      <c r="L38" s="3"/>
      <c r="M38" s="50"/>
      <c r="N38" s="3"/>
      <c r="O38" s="3"/>
      <c r="P38" s="3"/>
      <c r="Q38" s="46"/>
      <c r="R38" s="62"/>
    </row>
    <row r="39" spans="2:18">
      <c r="B39" s="3"/>
      <c r="C39" s="3"/>
      <c r="D39" s="3"/>
      <c r="E39" s="50"/>
      <c r="F39" s="3"/>
      <c r="G39" s="3"/>
      <c r="H39" s="3"/>
      <c r="I39" s="50"/>
      <c r="J39" s="3"/>
      <c r="K39" s="3"/>
      <c r="L39" s="3"/>
      <c r="M39" s="50"/>
      <c r="N39" s="3"/>
      <c r="O39" s="3"/>
      <c r="P39" s="3"/>
      <c r="Q39" s="46"/>
      <c r="R39" s="62"/>
    </row>
    <row r="40" spans="2:18">
      <c r="E40" s="46"/>
      <c r="I40" s="46"/>
      <c r="M40" s="46"/>
      <c r="Q40" s="46"/>
      <c r="R40" s="62"/>
    </row>
    <row r="41" spans="2:18">
      <c r="B41" s="3"/>
      <c r="C41" s="3"/>
      <c r="D41" s="3"/>
      <c r="E41" s="50"/>
      <c r="F41" s="3"/>
      <c r="G41" s="3"/>
      <c r="H41" s="3"/>
      <c r="I41" s="50"/>
      <c r="J41" s="3"/>
      <c r="K41" s="3"/>
      <c r="L41" s="3"/>
      <c r="M41" s="50"/>
      <c r="N41" s="3"/>
      <c r="O41" s="3"/>
      <c r="P41" s="3"/>
      <c r="Q41" s="46"/>
      <c r="R41" s="62"/>
    </row>
    <row r="42" spans="2:18">
      <c r="B42" s="3"/>
      <c r="C42" s="3"/>
      <c r="D42" s="3"/>
      <c r="E42" s="50"/>
      <c r="F42" s="3"/>
      <c r="G42" s="3"/>
      <c r="H42" s="3"/>
      <c r="I42" s="50"/>
      <c r="J42" s="3"/>
      <c r="K42" s="3"/>
      <c r="L42" s="3"/>
      <c r="M42" s="50"/>
      <c r="N42" s="3"/>
      <c r="O42" s="3"/>
      <c r="P42" s="3"/>
      <c r="Q42" s="46"/>
      <c r="R42" s="62"/>
    </row>
    <row r="43" spans="2:18">
      <c r="B43" s="3"/>
      <c r="C43" s="3"/>
      <c r="D43" s="3"/>
      <c r="E43" s="50"/>
      <c r="F43" s="3"/>
      <c r="G43" s="3"/>
      <c r="H43" s="3"/>
      <c r="I43" s="50"/>
      <c r="J43" s="3"/>
      <c r="K43" s="3"/>
      <c r="L43" s="3"/>
      <c r="M43" s="50"/>
      <c r="N43" s="3"/>
      <c r="O43" s="3"/>
      <c r="P43" s="3"/>
      <c r="Q43" s="46"/>
      <c r="R43" s="62"/>
    </row>
    <row r="44" spans="2:18">
      <c r="B44" s="3"/>
      <c r="C44" s="3"/>
      <c r="D44" s="3"/>
      <c r="E44" s="50"/>
      <c r="F44" s="3"/>
      <c r="G44" s="3"/>
      <c r="H44" s="3"/>
      <c r="I44" s="50"/>
      <c r="J44" s="3"/>
      <c r="K44" s="3"/>
      <c r="L44" s="3"/>
      <c r="M44" s="50"/>
      <c r="N44" s="3"/>
      <c r="O44" s="3"/>
      <c r="P44" s="3"/>
      <c r="Q44" s="46"/>
      <c r="R44" s="62"/>
    </row>
    <row r="45" spans="2:18">
      <c r="B45" s="3"/>
      <c r="C45" s="3"/>
      <c r="D45" s="3"/>
      <c r="E45" s="50"/>
      <c r="F45" s="3"/>
      <c r="G45" s="3"/>
      <c r="H45" s="3"/>
      <c r="I45" s="50"/>
      <c r="J45" s="3"/>
      <c r="K45" s="3"/>
      <c r="L45" s="3"/>
      <c r="M45" s="50"/>
      <c r="N45" s="3"/>
      <c r="O45" s="3"/>
      <c r="P45" s="3"/>
      <c r="Q45" s="46"/>
      <c r="R45" s="62"/>
    </row>
    <row r="46" spans="2:18">
      <c r="B46" s="3"/>
      <c r="C46" s="3"/>
      <c r="D46" s="3"/>
      <c r="E46" s="50"/>
      <c r="F46" s="3"/>
      <c r="G46" s="3"/>
      <c r="H46" s="3"/>
      <c r="I46" s="50"/>
      <c r="J46" s="3"/>
      <c r="K46" s="3"/>
      <c r="L46" s="3"/>
      <c r="M46" s="50"/>
      <c r="N46" s="3"/>
      <c r="O46" s="3"/>
      <c r="P46" s="3"/>
      <c r="Q46" s="46"/>
      <c r="R46" s="62"/>
    </row>
    <row r="47" spans="2:18">
      <c r="B47" s="3"/>
      <c r="C47" s="3"/>
      <c r="D47" s="3"/>
      <c r="E47" s="50"/>
      <c r="F47" s="3"/>
      <c r="G47" s="3"/>
      <c r="H47" s="3"/>
      <c r="I47" s="50"/>
      <c r="J47" s="3"/>
      <c r="K47" s="3"/>
      <c r="L47" s="3"/>
      <c r="M47" s="50"/>
      <c r="N47" s="3"/>
      <c r="O47" s="3"/>
      <c r="P47" s="3"/>
      <c r="Q47" s="46"/>
      <c r="R47" s="62"/>
    </row>
    <row r="48" spans="2:18">
      <c r="B48" s="3"/>
      <c r="C48" s="3"/>
      <c r="D48" s="3"/>
      <c r="E48" s="50"/>
      <c r="F48" s="3"/>
      <c r="G48" s="3"/>
      <c r="H48" s="3"/>
      <c r="I48" s="50"/>
      <c r="J48" s="3"/>
      <c r="K48" s="3"/>
      <c r="L48" s="3"/>
      <c r="M48" s="50"/>
      <c r="N48" s="3"/>
      <c r="O48" s="3"/>
      <c r="P48" s="3"/>
      <c r="Q48" s="46"/>
      <c r="R48" s="62"/>
    </row>
    <row r="49" spans="2:18">
      <c r="B49" s="3"/>
      <c r="C49" s="3"/>
      <c r="D49" s="3"/>
      <c r="E49" s="50"/>
      <c r="F49" s="3"/>
      <c r="G49" s="3"/>
      <c r="H49" s="3"/>
      <c r="I49" s="50"/>
      <c r="J49" s="3"/>
      <c r="K49" s="3"/>
      <c r="L49" s="3"/>
      <c r="M49" s="50"/>
      <c r="N49" s="3"/>
      <c r="O49" s="3"/>
      <c r="P49" s="3"/>
      <c r="Q49" s="46"/>
      <c r="R49" s="62"/>
    </row>
    <row r="50" spans="2:18">
      <c r="B50" s="3"/>
      <c r="C50" s="3"/>
      <c r="D50" s="3"/>
      <c r="E50" s="50"/>
      <c r="F50" s="3"/>
      <c r="G50" s="3"/>
      <c r="H50" s="3"/>
      <c r="I50" s="50"/>
      <c r="J50" s="3"/>
      <c r="K50" s="3"/>
      <c r="L50" s="3"/>
      <c r="M50" s="50"/>
      <c r="N50" s="3"/>
      <c r="O50" s="3"/>
      <c r="P50" s="3"/>
      <c r="Q50" s="46"/>
      <c r="R50" s="62"/>
    </row>
    <row r="51" spans="2:18">
      <c r="B51" s="3"/>
      <c r="C51" s="3"/>
      <c r="D51" s="3"/>
      <c r="E51" s="50"/>
      <c r="F51" s="3"/>
      <c r="G51" s="3"/>
      <c r="H51" s="3"/>
      <c r="I51" s="50"/>
      <c r="J51" s="3"/>
      <c r="K51" s="3"/>
      <c r="L51" s="3"/>
      <c r="M51" s="50"/>
      <c r="N51" s="3"/>
      <c r="O51" s="3"/>
      <c r="P51" s="3"/>
      <c r="Q51" s="46"/>
      <c r="R51" s="62"/>
    </row>
    <row r="52" spans="2:18">
      <c r="B52" s="3"/>
      <c r="C52" s="3"/>
      <c r="D52" s="3"/>
      <c r="E52" s="50"/>
      <c r="F52" s="3"/>
      <c r="G52" s="3"/>
      <c r="H52" s="3"/>
      <c r="I52" s="50"/>
      <c r="J52" s="3"/>
      <c r="K52" s="3"/>
      <c r="L52" s="3"/>
      <c r="M52" s="50"/>
      <c r="N52" s="3"/>
      <c r="O52" s="3"/>
      <c r="P52" s="3"/>
      <c r="Q52" s="46"/>
      <c r="R52" s="62"/>
    </row>
    <row r="53" spans="2:18">
      <c r="B53" s="3"/>
      <c r="C53" s="3"/>
      <c r="D53" s="3"/>
      <c r="E53" s="50"/>
      <c r="F53" s="3"/>
      <c r="G53" s="3"/>
      <c r="H53" s="3"/>
      <c r="I53" s="50"/>
      <c r="J53" s="3"/>
      <c r="K53" s="3"/>
      <c r="L53" s="3"/>
      <c r="M53" s="50"/>
      <c r="N53" s="3"/>
      <c r="O53" s="3"/>
      <c r="P53" s="3"/>
      <c r="Q53" s="46"/>
      <c r="R53" s="62"/>
    </row>
    <row r="54" spans="2:18">
      <c r="B54" s="3"/>
      <c r="C54" s="3"/>
      <c r="D54" s="3"/>
      <c r="E54" s="50"/>
      <c r="F54" s="3"/>
      <c r="G54" s="3"/>
      <c r="H54" s="3"/>
      <c r="I54" s="50"/>
      <c r="J54" s="3"/>
      <c r="K54" s="3"/>
      <c r="L54" s="3"/>
      <c r="M54" s="50"/>
      <c r="N54" s="3"/>
      <c r="O54" s="3"/>
      <c r="P54" s="3"/>
      <c r="Q54" s="46"/>
      <c r="R54" s="62"/>
    </row>
    <row r="55" spans="2:18">
      <c r="B55" s="3"/>
      <c r="C55" s="3"/>
      <c r="D55" s="3"/>
      <c r="E55" s="50"/>
      <c r="F55" s="3"/>
      <c r="G55" s="3"/>
      <c r="H55" s="3"/>
      <c r="I55" s="50"/>
      <c r="J55" s="3"/>
      <c r="K55" s="3"/>
      <c r="L55" s="3"/>
      <c r="M55" s="50"/>
      <c r="N55" s="3"/>
      <c r="O55" s="3"/>
      <c r="P55" s="3"/>
      <c r="Q55" s="46"/>
      <c r="R55" s="62"/>
    </row>
    <row r="56" spans="2:18">
      <c r="B56" s="3"/>
      <c r="C56" s="3"/>
      <c r="D56" s="3"/>
      <c r="E56" s="50"/>
      <c r="F56" s="3"/>
      <c r="G56" s="3"/>
      <c r="H56" s="3"/>
      <c r="I56" s="50"/>
      <c r="J56" s="3"/>
      <c r="K56" s="3"/>
      <c r="L56" s="3"/>
      <c r="M56" s="50"/>
      <c r="N56" s="3"/>
      <c r="O56" s="3"/>
      <c r="P56" s="3"/>
      <c r="Q56" s="46"/>
      <c r="R56" s="62"/>
    </row>
    <row r="57" spans="2:18">
      <c r="B57" s="3"/>
      <c r="C57" s="3"/>
      <c r="D57" s="3"/>
      <c r="E57" s="50"/>
      <c r="F57" s="3"/>
      <c r="G57" s="3"/>
      <c r="H57" s="3"/>
      <c r="I57" s="50"/>
      <c r="J57" s="3"/>
      <c r="K57" s="3"/>
      <c r="L57" s="3"/>
      <c r="M57" s="50"/>
      <c r="N57" s="3"/>
      <c r="O57" s="3"/>
      <c r="P57" s="3"/>
      <c r="Q57" s="46"/>
      <c r="R57" s="62"/>
    </row>
    <row r="58" spans="2:18">
      <c r="B58" s="3"/>
      <c r="C58" s="3"/>
      <c r="D58" s="3"/>
      <c r="E58" s="50"/>
      <c r="F58" s="3"/>
      <c r="G58" s="3"/>
      <c r="H58" s="3"/>
      <c r="I58" s="50"/>
      <c r="J58" s="3"/>
      <c r="K58" s="3"/>
      <c r="L58" s="3"/>
      <c r="M58" s="50"/>
      <c r="N58" s="3"/>
      <c r="O58" s="3"/>
      <c r="P58" s="3"/>
      <c r="Q58" s="46"/>
      <c r="R58" s="62"/>
    </row>
    <row r="59" spans="2:18">
      <c r="B59" s="3"/>
      <c r="C59" s="3"/>
      <c r="D59" s="3"/>
      <c r="E59" s="50"/>
      <c r="F59" s="3"/>
      <c r="G59" s="3"/>
      <c r="H59" s="3"/>
      <c r="I59" s="50"/>
      <c r="J59" s="3"/>
      <c r="K59" s="3"/>
      <c r="L59" s="3"/>
      <c r="M59" s="50"/>
      <c r="N59" s="3"/>
      <c r="O59" s="3"/>
      <c r="P59" s="3"/>
      <c r="Q59" s="46"/>
      <c r="R59" s="62"/>
    </row>
    <row r="60" spans="2:18">
      <c r="B60" s="3"/>
      <c r="C60" s="3"/>
      <c r="D60" s="3"/>
      <c r="E60" s="50"/>
      <c r="F60" s="3"/>
      <c r="G60" s="3"/>
      <c r="H60" s="3"/>
      <c r="I60" s="50"/>
      <c r="J60" s="3"/>
      <c r="K60" s="3"/>
      <c r="L60" s="3"/>
      <c r="M60" s="50"/>
      <c r="N60" s="3"/>
      <c r="O60" s="3"/>
      <c r="P60" s="3"/>
      <c r="Q60" s="46"/>
      <c r="R60" s="62"/>
    </row>
    <row r="61" spans="2:18">
      <c r="B61" s="3"/>
      <c r="C61" s="3"/>
      <c r="D61" s="3"/>
      <c r="E61" s="50"/>
      <c r="F61" s="3"/>
      <c r="G61" s="3"/>
      <c r="H61" s="3"/>
      <c r="I61" s="50"/>
      <c r="J61" s="3"/>
      <c r="K61" s="3"/>
      <c r="L61" s="3"/>
      <c r="M61" s="50"/>
      <c r="N61" s="3"/>
      <c r="O61" s="3"/>
      <c r="P61" s="3"/>
      <c r="Q61" s="46"/>
      <c r="R61" s="62"/>
    </row>
    <row r="62" spans="2:18">
      <c r="B62" s="3"/>
      <c r="C62" s="3"/>
      <c r="D62" s="3"/>
      <c r="E62" s="50"/>
      <c r="F62" s="3"/>
      <c r="G62" s="3"/>
      <c r="H62" s="3"/>
      <c r="I62" s="50"/>
      <c r="J62" s="3"/>
      <c r="K62" s="3"/>
      <c r="L62" s="3"/>
      <c r="M62" s="50"/>
      <c r="N62" s="3"/>
      <c r="O62" s="3"/>
      <c r="P62" s="3"/>
      <c r="Q62" s="46"/>
      <c r="R62" s="62"/>
    </row>
    <row r="63" spans="2:18">
      <c r="B63" s="3"/>
      <c r="C63" s="3"/>
      <c r="D63" s="3"/>
      <c r="E63" s="50"/>
      <c r="F63" s="3"/>
      <c r="G63" s="3"/>
      <c r="H63" s="3"/>
      <c r="I63" s="50"/>
      <c r="J63" s="3"/>
      <c r="K63" s="3"/>
      <c r="L63" s="3"/>
      <c r="M63" s="50"/>
      <c r="N63" s="3"/>
      <c r="O63" s="3"/>
      <c r="P63" s="3"/>
      <c r="Q63" s="46"/>
      <c r="R63" s="62"/>
    </row>
    <row r="64" spans="2:18">
      <c r="B64" s="3"/>
      <c r="C64" s="3"/>
      <c r="D64" s="3"/>
      <c r="E64" s="50"/>
      <c r="F64" s="3"/>
      <c r="G64" s="3"/>
      <c r="H64" s="3"/>
      <c r="I64" s="50"/>
      <c r="J64" s="3"/>
      <c r="K64" s="3"/>
      <c r="L64" s="3"/>
      <c r="M64" s="50"/>
      <c r="N64" s="3"/>
      <c r="O64" s="3"/>
      <c r="P64" s="3"/>
      <c r="Q64" s="46"/>
      <c r="R64" s="62"/>
    </row>
  </sheetData>
  <phoneticPr fontId="0" type="halfwidthKatakana" alignment="noControl"/>
  <pageMargins left="0.75" right="0.75" top="1" bottom="1" header="0.5" footer="0.5"/>
  <pageSetup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4"/>
  <sheetViews>
    <sheetView tabSelected="1" workbookViewId="0">
      <selection activeCell="E8" sqref="E8"/>
    </sheetView>
  </sheetViews>
  <sheetFormatPr defaultRowHeight="12.75" outlineLevelRow="2" outlineLevelCol="2"/>
  <cols>
    <col min="1" max="1" width="19.85546875" style="1" bestFit="1" customWidth="1"/>
    <col min="2" max="4" width="8" style="1" hidden="1" customWidth="1" outlineLevel="2"/>
    <col min="5" max="5" width="9" style="1" customWidth="1" outlineLevel="1" collapsed="1"/>
    <col min="6" max="8" width="8" style="1" customWidth="1" outlineLevel="2"/>
    <col min="9" max="9" width="9" style="1" customWidth="1" outlineLevel="1"/>
    <col min="10" max="12" width="8" style="1" customWidth="1" outlineLevel="2"/>
    <col min="13" max="13" width="9" style="1" customWidth="1" outlineLevel="1"/>
    <col min="14" max="16" width="8" style="1" customWidth="1" outlineLevel="2"/>
    <col min="17" max="17" width="9" style="1" customWidth="1" outlineLevel="1"/>
    <col min="18" max="16384" width="9.140625" style="1"/>
  </cols>
  <sheetData>
    <row r="1" spans="1:18" ht="16.5" thickBot="1">
      <c r="A1" s="2" t="s">
        <v>31</v>
      </c>
    </row>
    <row r="2" spans="1:18" ht="15">
      <c r="A2" s="20" t="s">
        <v>0</v>
      </c>
      <c r="B2" s="6" t="s">
        <v>5</v>
      </c>
      <c r="C2" s="6" t="s">
        <v>6</v>
      </c>
      <c r="D2" s="6" t="s">
        <v>7</v>
      </c>
      <c r="E2" s="21" t="s">
        <v>17</v>
      </c>
      <c r="F2" s="6" t="s">
        <v>8</v>
      </c>
      <c r="G2" s="6" t="s">
        <v>9</v>
      </c>
      <c r="H2" s="6" t="s">
        <v>10</v>
      </c>
      <c r="I2" s="21" t="s">
        <v>18</v>
      </c>
      <c r="J2" s="6" t="s">
        <v>11</v>
      </c>
      <c r="K2" s="6" t="s">
        <v>12</v>
      </c>
      <c r="L2" s="6" t="s">
        <v>13</v>
      </c>
      <c r="M2" s="21" t="s">
        <v>19</v>
      </c>
      <c r="N2" s="6" t="s">
        <v>14</v>
      </c>
      <c r="O2" s="6" t="s">
        <v>15</v>
      </c>
      <c r="P2" s="6" t="s">
        <v>16</v>
      </c>
      <c r="Q2" s="22" t="s">
        <v>20</v>
      </c>
      <c r="R2" s="23" t="s">
        <v>21</v>
      </c>
    </row>
    <row r="3" spans="1:18" outlineLevel="2">
      <c r="A3" s="5" t="s">
        <v>22</v>
      </c>
      <c r="B3" s="25">
        <v>321.41000000000003</v>
      </c>
      <c r="C3" s="25">
        <v>63.77</v>
      </c>
      <c r="D3" s="25">
        <v>414.03</v>
      </c>
      <c r="E3" s="15">
        <f>SUM(B3:D3)</f>
        <v>799.21</v>
      </c>
      <c r="F3" s="25">
        <v>505.94</v>
      </c>
      <c r="G3" s="25">
        <v>162.03</v>
      </c>
      <c r="H3" s="25">
        <v>108.07</v>
      </c>
      <c r="I3" s="15">
        <f>SUM(F3:H3)</f>
        <v>776.04</v>
      </c>
      <c r="J3" s="25">
        <v>390.44</v>
      </c>
      <c r="K3" s="25">
        <v>391.11</v>
      </c>
      <c r="L3" s="25">
        <v>159.06</v>
      </c>
      <c r="M3" s="14">
        <f>SUM(J3:L3)</f>
        <v>940.6099999999999</v>
      </c>
      <c r="N3" s="25">
        <v>118.72</v>
      </c>
      <c r="O3" s="25">
        <v>323.70999999999998</v>
      </c>
      <c r="P3" s="25">
        <v>116.54</v>
      </c>
      <c r="Q3" s="8">
        <f t="shared" ref="Q3:Q8" si="0">SUM(N3:P3)</f>
        <v>558.96999999999991</v>
      </c>
      <c r="R3" s="26">
        <f t="shared" ref="R3:R8" si="1">E3+I3+M3+Q3</f>
        <v>3074.8299999999995</v>
      </c>
    </row>
    <row r="4" spans="1:18" outlineLevel="2">
      <c r="A4" s="5" t="s">
        <v>23</v>
      </c>
      <c r="B4" s="25">
        <v>274.45</v>
      </c>
      <c r="C4" s="25">
        <v>466.93</v>
      </c>
      <c r="D4" s="25">
        <v>248.88</v>
      </c>
      <c r="E4" s="15">
        <f>SUM(B4:D4)</f>
        <v>990.26</v>
      </c>
      <c r="F4" s="25">
        <v>543.65</v>
      </c>
      <c r="G4" s="25">
        <v>203.07</v>
      </c>
      <c r="H4" s="25">
        <v>396.41</v>
      </c>
      <c r="I4" s="15">
        <f>SUM(F4:H4)</f>
        <v>1143.1300000000001</v>
      </c>
      <c r="J4" s="25">
        <v>296.17</v>
      </c>
      <c r="K4" s="25">
        <v>88.79</v>
      </c>
      <c r="L4" s="25">
        <v>96.62</v>
      </c>
      <c r="M4" s="15">
        <f>SUM(J4:L4)</f>
        <v>481.58000000000004</v>
      </c>
      <c r="N4" s="25">
        <v>477.49</v>
      </c>
      <c r="O4" s="25">
        <v>410.39</v>
      </c>
      <c r="P4" s="25">
        <v>352.19</v>
      </c>
      <c r="Q4" s="9">
        <f t="shared" si="0"/>
        <v>1240.07</v>
      </c>
      <c r="R4" s="26">
        <f t="shared" si="1"/>
        <v>3855.04</v>
      </c>
    </row>
    <row r="5" spans="1:18" outlineLevel="2">
      <c r="A5" s="5" t="s">
        <v>24</v>
      </c>
      <c r="B5" s="25">
        <v>517.87</v>
      </c>
      <c r="C5" s="25">
        <v>195.84</v>
      </c>
      <c r="D5" s="25">
        <v>279.47000000000003</v>
      </c>
      <c r="E5" s="15">
        <f>SUM(B5:D5)</f>
        <v>993.18000000000006</v>
      </c>
      <c r="F5" s="25">
        <v>185.67</v>
      </c>
      <c r="G5" s="25">
        <v>435.81</v>
      </c>
      <c r="H5" s="25">
        <v>250.69</v>
      </c>
      <c r="I5" s="15">
        <f>SUM(F5:H5)</f>
        <v>872.17000000000007</v>
      </c>
      <c r="J5" s="25">
        <v>166.32</v>
      </c>
      <c r="K5" s="25">
        <v>407.81</v>
      </c>
      <c r="L5" s="25">
        <v>467.41</v>
      </c>
      <c r="M5" s="15">
        <f>SUM(J5:L5)</f>
        <v>1041.54</v>
      </c>
      <c r="N5" s="25">
        <v>339.51</v>
      </c>
      <c r="O5" s="25">
        <v>287.23</v>
      </c>
      <c r="P5" s="25">
        <v>249.37</v>
      </c>
      <c r="Q5" s="9">
        <f t="shared" si="0"/>
        <v>876.11</v>
      </c>
      <c r="R5" s="26">
        <f t="shared" si="1"/>
        <v>3783.0000000000005</v>
      </c>
    </row>
    <row r="6" spans="1:18" outlineLevel="2">
      <c r="A6" s="5" t="s">
        <v>25</v>
      </c>
      <c r="B6" s="25">
        <v>358.62</v>
      </c>
      <c r="C6" s="25">
        <v>265.97000000000003</v>
      </c>
      <c r="D6" s="25">
        <v>497.37</v>
      </c>
      <c r="E6" s="15">
        <f>SUM(B6:D6)</f>
        <v>1121.96</v>
      </c>
      <c r="F6" s="25">
        <v>363.6</v>
      </c>
      <c r="G6" s="25">
        <v>285.56</v>
      </c>
      <c r="H6" s="25">
        <v>129.63</v>
      </c>
      <c r="I6" s="15">
        <f>SUM(F6:H6)</f>
        <v>778.79000000000008</v>
      </c>
      <c r="J6" s="25">
        <v>313.14</v>
      </c>
      <c r="K6" s="25">
        <v>532.38</v>
      </c>
      <c r="L6" s="25">
        <v>522.44000000000005</v>
      </c>
      <c r="M6" s="15">
        <f>SUM(J6:L6)</f>
        <v>1367.96</v>
      </c>
      <c r="N6" s="25">
        <v>449.91</v>
      </c>
      <c r="O6" s="25">
        <v>282.39</v>
      </c>
      <c r="P6" s="25">
        <v>396.28</v>
      </c>
      <c r="Q6" s="9">
        <f t="shared" si="0"/>
        <v>1128.58</v>
      </c>
      <c r="R6" s="26">
        <f t="shared" si="1"/>
        <v>4397.29</v>
      </c>
    </row>
    <row r="7" spans="1:18" outlineLevel="2">
      <c r="A7" s="7" t="s">
        <v>26</v>
      </c>
      <c r="B7" s="27">
        <v>96.05</v>
      </c>
      <c r="C7" s="27">
        <v>117.34</v>
      </c>
      <c r="D7" s="27">
        <v>479.05</v>
      </c>
      <c r="E7" s="16">
        <f>SUM(B7:D7)</f>
        <v>692.44</v>
      </c>
      <c r="F7" s="27">
        <v>56.11</v>
      </c>
      <c r="G7" s="27">
        <v>355.87</v>
      </c>
      <c r="H7" s="27">
        <v>78.81</v>
      </c>
      <c r="I7" s="16">
        <f>SUM(F7:H7)</f>
        <v>490.79</v>
      </c>
      <c r="J7" s="27">
        <v>372.88</v>
      </c>
      <c r="K7" s="27">
        <v>222.35</v>
      </c>
      <c r="L7" s="27">
        <v>492.96</v>
      </c>
      <c r="M7" s="16">
        <f>SUM(J7:L7)</f>
        <v>1088.19</v>
      </c>
      <c r="N7" s="27">
        <v>356.79</v>
      </c>
      <c r="O7" s="27">
        <v>57.54</v>
      </c>
      <c r="P7" s="27">
        <v>510.15</v>
      </c>
      <c r="Q7" s="10">
        <f t="shared" si="0"/>
        <v>924.48</v>
      </c>
      <c r="R7" s="28">
        <f t="shared" si="1"/>
        <v>3195.9</v>
      </c>
    </row>
    <row r="8" spans="1:18" ht="13.5" outlineLevel="1" thickBot="1">
      <c r="A8" s="29" t="s">
        <v>1</v>
      </c>
      <c r="B8" s="30">
        <f t="shared" ref="B8:P8" si="2">SUM(B3:B7)</f>
        <v>1568.3999999999999</v>
      </c>
      <c r="C8" s="30">
        <f t="shared" si="2"/>
        <v>1109.8500000000001</v>
      </c>
      <c r="D8" s="30">
        <f t="shared" si="2"/>
        <v>1918.8</v>
      </c>
      <c r="E8" s="17">
        <f t="shared" si="2"/>
        <v>4597.05</v>
      </c>
      <c r="F8" s="30">
        <f t="shared" si="2"/>
        <v>1654.97</v>
      </c>
      <c r="G8" s="30">
        <f t="shared" si="2"/>
        <v>1442.3400000000001</v>
      </c>
      <c r="H8" s="30">
        <f t="shared" si="2"/>
        <v>963.61000000000013</v>
      </c>
      <c r="I8" s="17">
        <f t="shared" si="2"/>
        <v>4060.92</v>
      </c>
      <c r="J8" s="30">
        <f t="shared" si="2"/>
        <v>1538.9500000000003</v>
      </c>
      <c r="K8" s="30">
        <f t="shared" si="2"/>
        <v>1642.44</v>
      </c>
      <c r="L8" s="30">
        <f t="shared" si="2"/>
        <v>1738.4900000000002</v>
      </c>
      <c r="M8" s="17">
        <f t="shared" si="2"/>
        <v>4919.88</v>
      </c>
      <c r="N8" s="30">
        <f t="shared" si="2"/>
        <v>1742.42</v>
      </c>
      <c r="O8" s="30">
        <f t="shared" si="2"/>
        <v>1361.2599999999998</v>
      </c>
      <c r="P8" s="30">
        <f t="shared" si="2"/>
        <v>1624.5300000000002</v>
      </c>
      <c r="Q8" s="11">
        <f t="shared" si="0"/>
        <v>4728.21</v>
      </c>
      <c r="R8" s="26">
        <f t="shared" si="1"/>
        <v>18306.060000000001</v>
      </c>
    </row>
    <row r="9" spans="1:18" ht="15" outlineLevel="1">
      <c r="A9" s="20" t="s">
        <v>2</v>
      </c>
      <c r="B9" s="6" t="s">
        <v>5</v>
      </c>
      <c r="C9" s="6" t="s">
        <v>6</v>
      </c>
      <c r="D9" s="6" t="s">
        <v>7</v>
      </c>
      <c r="E9" s="21" t="s">
        <v>17</v>
      </c>
      <c r="F9" s="6" t="s">
        <v>8</v>
      </c>
      <c r="G9" s="6" t="s">
        <v>9</v>
      </c>
      <c r="H9" s="6" t="s">
        <v>10</v>
      </c>
      <c r="I9" s="21" t="s">
        <v>18</v>
      </c>
      <c r="J9" s="6" t="s">
        <v>11</v>
      </c>
      <c r="K9" s="6" t="s">
        <v>12</v>
      </c>
      <c r="L9" s="6" t="s">
        <v>13</v>
      </c>
      <c r="M9" s="18" t="s">
        <v>19</v>
      </c>
      <c r="N9" s="6" t="s">
        <v>14</v>
      </c>
      <c r="O9" s="6" t="s">
        <v>15</v>
      </c>
      <c r="P9" s="6" t="s">
        <v>16</v>
      </c>
      <c r="Q9" s="12" t="s">
        <v>20</v>
      </c>
      <c r="R9" s="23" t="s">
        <v>21</v>
      </c>
    </row>
    <row r="10" spans="1:18" outlineLevel="2">
      <c r="A10" s="5" t="s">
        <v>27</v>
      </c>
      <c r="B10" s="25">
        <v>388.94</v>
      </c>
      <c r="C10" s="25">
        <v>120.34</v>
      </c>
      <c r="D10" s="25">
        <v>529.86</v>
      </c>
      <c r="E10" s="15">
        <f>SUM(B10:D10)</f>
        <v>1039.1399999999999</v>
      </c>
      <c r="F10" s="25">
        <v>344.5</v>
      </c>
      <c r="G10" s="25">
        <v>278.51</v>
      </c>
      <c r="H10" s="25">
        <v>333.85</v>
      </c>
      <c r="I10" s="15">
        <f>SUM(F10:H10)</f>
        <v>956.86</v>
      </c>
      <c r="J10" s="25">
        <v>156.22999999999999</v>
      </c>
      <c r="K10" s="25">
        <v>349.05</v>
      </c>
      <c r="L10" s="25">
        <v>479.1</v>
      </c>
      <c r="M10" s="15">
        <f>SUM(J10:L10)</f>
        <v>984.38</v>
      </c>
      <c r="N10" s="25">
        <v>388.53</v>
      </c>
      <c r="O10" s="25">
        <v>238.36</v>
      </c>
      <c r="P10" s="25">
        <v>442.45</v>
      </c>
      <c r="Q10" s="9">
        <f t="shared" ref="Q10:Q15" si="3">SUM(N10:P10)</f>
        <v>1069.3399999999999</v>
      </c>
      <c r="R10" s="26">
        <f t="shared" ref="R10:R16" si="4">E10+I10+M10+Q10</f>
        <v>4049.7200000000003</v>
      </c>
    </row>
    <row r="11" spans="1:18" outlineLevel="2">
      <c r="A11" s="5" t="s">
        <v>32</v>
      </c>
      <c r="B11" s="25">
        <v>412.28</v>
      </c>
      <c r="C11" s="25">
        <v>505.55</v>
      </c>
      <c r="D11" s="25">
        <v>444.84</v>
      </c>
      <c r="E11" s="15">
        <f>SUM(B11:D11)</f>
        <v>1362.6699999999998</v>
      </c>
      <c r="F11" s="25">
        <v>528.49</v>
      </c>
      <c r="G11" s="25">
        <v>355.15</v>
      </c>
      <c r="H11" s="25">
        <v>400.18</v>
      </c>
      <c r="I11" s="15">
        <f>SUM(F11:H11)</f>
        <v>1283.82</v>
      </c>
      <c r="J11" s="25">
        <v>164.02</v>
      </c>
      <c r="K11" s="25">
        <v>506.51</v>
      </c>
      <c r="L11" s="25">
        <v>248.38</v>
      </c>
      <c r="M11" s="15">
        <f>SUM(J11:L11)</f>
        <v>918.91</v>
      </c>
      <c r="N11" s="25">
        <v>395.19</v>
      </c>
      <c r="O11" s="25">
        <v>172.05</v>
      </c>
      <c r="P11" s="25">
        <v>542.29999999999995</v>
      </c>
      <c r="Q11" s="9">
        <f t="shared" si="3"/>
        <v>1109.54</v>
      </c>
      <c r="R11" s="26">
        <f t="shared" si="4"/>
        <v>4674.9399999999996</v>
      </c>
    </row>
    <row r="12" spans="1:18" outlineLevel="2">
      <c r="A12" s="5" t="s">
        <v>28</v>
      </c>
      <c r="B12" s="25">
        <v>425.41</v>
      </c>
      <c r="C12" s="25">
        <v>230.68</v>
      </c>
      <c r="D12" s="25">
        <v>279.75</v>
      </c>
      <c r="E12" s="15">
        <f>SUM(B12:D12)</f>
        <v>935.84</v>
      </c>
      <c r="F12" s="25">
        <v>123.84</v>
      </c>
      <c r="G12" s="25">
        <v>540.25</v>
      </c>
      <c r="H12" s="25">
        <v>452.22</v>
      </c>
      <c r="I12" s="15">
        <f>SUM(F12:H12)</f>
        <v>1116.31</v>
      </c>
      <c r="J12" s="25">
        <v>60.33</v>
      </c>
      <c r="K12" s="25">
        <v>161.97999999999999</v>
      </c>
      <c r="L12" s="25">
        <v>222.54</v>
      </c>
      <c r="M12" s="15">
        <f>SUM(J12:L12)</f>
        <v>444.85</v>
      </c>
      <c r="N12" s="25">
        <v>92.67</v>
      </c>
      <c r="O12" s="25">
        <v>480.23</v>
      </c>
      <c r="P12" s="25">
        <v>348.7</v>
      </c>
      <c r="Q12" s="9">
        <f t="shared" si="3"/>
        <v>921.59999999999991</v>
      </c>
      <c r="R12" s="26">
        <f t="shared" si="4"/>
        <v>3418.6</v>
      </c>
    </row>
    <row r="13" spans="1:18" outlineLevel="2">
      <c r="A13" s="5" t="s">
        <v>29</v>
      </c>
      <c r="B13" s="25">
        <v>541.15</v>
      </c>
      <c r="C13" s="25">
        <v>306.58999999999997</v>
      </c>
      <c r="D13" s="25">
        <v>88.9</v>
      </c>
      <c r="E13" s="15">
        <f>SUM(B13:D13)</f>
        <v>936.64</v>
      </c>
      <c r="F13" s="25">
        <v>473.1</v>
      </c>
      <c r="G13" s="25">
        <v>252.24</v>
      </c>
      <c r="H13" s="25">
        <v>216.01</v>
      </c>
      <c r="I13" s="15">
        <f>SUM(F13:H13)</f>
        <v>941.35</v>
      </c>
      <c r="J13" s="25">
        <v>523.73</v>
      </c>
      <c r="K13" s="25">
        <v>535.11</v>
      </c>
      <c r="L13" s="25">
        <v>445.29</v>
      </c>
      <c r="M13" s="15">
        <f>SUM(J13:L13)</f>
        <v>1504.13</v>
      </c>
      <c r="N13" s="25">
        <v>353.67</v>
      </c>
      <c r="O13" s="25">
        <v>148.63999999999999</v>
      </c>
      <c r="P13" s="25">
        <v>203.48</v>
      </c>
      <c r="Q13" s="9">
        <f t="shared" si="3"/>
        <v>705.79</v>
      </c>
      <c r="R13" s="26">
        <f t="shared" si="4"/>
        <v>4087.91</v>
      </c>
    </row>
    <row r="14" spans="1:18" outlineLevel="2">
      <c r="A14" s="7" t="s">
        <v>30</v>
      </c>
      <c r="B14" s="27">
        <v>164.05</v>
      </c>
      <c r="C14" s="27">
        <v>136.26</v>
      </c>
      <c r="D14" s="27">
        <v>406.17</v>
      </c>
      <c r="E14" s="16">
        <f>SUM(B14:D14)</f>
        <v>706.48</v>
      </c>
      <c r="F14" s="27">
        <v>411.86</v>
      </c>
      <c r="G14" s="27">
        <v>243.55</v>
      </c>
      <c r="H14" s="27">
        <v>53.94</v>
      </c>
      <c r="I14" s="16">
        <f>SUM(F14:H14)</f>
        <v>709.35000000000014</v>
      </c>
      <c r="J14" s="27">
        <v>421.93</v>
      </c>
      <c r="K14" s="27">
        <v>394.77</v>
      </c>
      <c r="L14" s="27">
        <v>361.19</v>
      </c>
      <c r="M14" s="16">
        <f>SUM(J14:L14)</f>
        <v>1177.8900000000001</v>
      </c>
      <c r="N14" s="27">
        <v>73.16</v>
      </c>
      <c r="O14" s="27">
        <v>508.93</v>
      </c>
      <c r="P14" s="27">
        <v>530.29999999999995</v>
      </c>
      <c r="Q14" s="10">
        <f t="shared" si="3"/>
        <v>1112.3899999999999</v>
      </c>
      <c r="R14" s="28">
        <f t="shared" si="4"/>
        <v>3706.11</v>
      </c>
    </row>
    <row r="15" spans="1:18" ht="13.5" outlineLevel="1" thickBot="1">
      <c r="A15" s="24" t="s">
        <v>3</v>
      </c>
      <c r="B15" s="25">
        <f t="shared" ref="B15:P15" si="5">SUM(B10:B14)</f>
        <v>1931.8300000000002</v>
      </c>
      <c r="C15" s="25">
        <f t="shared" si="5"/>
        <v>1299.4199999999998</v>
      </c>
      <c r="D15" s="25">
        <f t="shared" si="5"/>
        <v>1749.5200000000002</v>
      </c>
      <c r="E15" s="15">
        <f t="shared" si="5"/>
        <v>4980.7700000000004</v>
      </c>
      <c r="F15" s="25">
        <f t="shared" si="5"/>
        <v>1881.79</v>
      </c>
      <c r="G15" s="25">
        <f t="shared" si="5"/>
        <v>1669.6999999999998</v>
      </c>
      <c r="H15" s="25">
        <f t="shared" si="5"/>
        <v>1456.2</v>
      </c>
      <c r="I15" s="15">
        <f t="shared" si="5"/>
        <v>5007.6900000000005</v>
      </c>
      <c r="J15" s="25">
        <f t="shared" si="5"/>
        <v>1326.24</v>
      </c>
      <c r="K15" s="25">
        <f t="shared" si="5"/>
        <v>1947.42</v>
      </c>
      <c r="L15" s="25">
        <f t="shared" si="5"/>
        <v>1756.5</v>
      </c>
      <c r="M15" s="15">
        <f t="shared" si="5"/>
        <v>5030.16</v>
      </c>
      <c r="N15" s="25">
        <f t="shared" si="5"/>
        <v>1303.22</v>
      </c>
      <c r="O15" s="25">
        <f t="shared" si="5"/>
        <v>1548.2100000000003</v>
      </c>
      <c r="P15" s="25">
        <f t="shared" si="5"/>
        <v>2067.23</v>
      </c>
      <c r="Q15" s="9">
        <f t="shared" si="3"/>
        <v>4918.66</v>
      </c>
      <c r="R15" s="26">
        <f t="shared" si="4"/>
        <v>19937.28</v>
      </c>
    </row>
    <row r="16" spans="1:18" ht="13.5" thickBot="1">
      <c r="A16" s="31" t="s">
        <v>4</v>
      </c>
      <c r="B16" s="32">
        <f t="shared" ref="B16:Q16" si="6">SUM(B15,B8)</f>
        <v>3500.23</v>
      </c>
      <c r="C16" s="32">
        <f t="shared" si="6"/>
        <v>2409.27</v>
      </c>
      <c r="D16" s="32">
        <f t="shared" si="6"/>
        <v>3668.32</v>
      </c>
      <c r="E16" s="19">
        <f t="shared" si="6"/>
        <v>9577.82</v>
      </c>
      <c r="F16" s="32">
        <f t="shared" si="6"/>
        <v>3536.76</v>
      </c>
      <c r="G16" s="32">
        <f t="shared" si="6"/>
        <v>3112.04</v>
      </c>
      <c r="H16" s="32">
        <f t="shared" si="6"/>
        <v>2419.8100000000004</v>
      </c>
      <c r="I16" s="19">
        <f t="shared" si="6"/>
        <v>9068.61</v>
      </c>
      <c r="J16" s="32">
        <f t="shared" si="6"/>
        <v>2865.1900000000005</v>
      </c>
      <c r="K16" s="32">
        <f t="shared" si="6"/>
        <v>3589.86</v>
      </c>
      <c r="L16" s="32">
        <f t="shared" si="6"/>
        <v>3494.9900000000002</v>
      </c>
      <c r="M16" s="19">
        <f t="shared" si="6"/>
        <v>9950.0400000000009</v>
      </c>
      <c r="N16" s="32">
        <f t="shared" si="6"/>
        <v>3045.6400000000003</v>
      </c>
      <c r="O16" s="32">
        <f t="shared" si="6"/>
        <v>2909.4700000000003</v>
      </c>
      <c r="P16" s="32">
        <f t="shared" si="6"/>
        <v>3691.76</v>
      </c>
      <c r="Q16" s="13">
        <f t="shared" si="6"/>
        <v>9646.869999999999</v>
      </c>
      <c r="R16" s="33">
        <f t="shared" si="4"/>
        <v>38243.339999999997</v>
      </c>
    </row>
    <row r="29" spans="2:16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2:16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2:16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2:16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2:16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2:16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2:16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2:16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2:16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2:16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2:16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1" spans="2:16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2:16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2:16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2:16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2:16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2:16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2:16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2:16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2:16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2:16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2:16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2:16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2:16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2:16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2:16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2:16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2:16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2:16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2:16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2:16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2:16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2:16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16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16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</sheetData>
  <dataConsolidate/>
  <phoneticPr fontId="0" type="halfwidthKatakana" alignment="noControl"/>
  <pageMargins left="0.75" right="0.75" top="1" bottom="1" header="0.5" footer="0.5"/>
  <pageSetup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4"/>
  <sheetViews>
    <sheetView workbookViewId="0">
      <selection activeCell="AO67" sqref="AO67"/>
    </sheetView>
  </sheetViews>
  <sheetFormatPr defaultRowHeight="12.75" outlineLevelRow="2" outlineLevelCol="2"/>
  <cols>
    <col min="1" max="1" width="14.42578125" style="1" customWidth="1"/>
    <col min="2" max="4" width="8" style="1" hidden="1" customWidth="1" outlineLevel="2"/>
    <col min="5" max="5" width="9" style="1" customWidth="1" outlineLevel="1" collapsed="1"/>
    <col min="6" max="8" width="8" style="1" hidden="1" customWidth="1" outlineLevel="2"/>
    <col min="9" max="9" width="9" style="1" customWidth="1" outlineLevel="1" collapsed="1"/>
    <col min="10" max="12" width="8" style="1" hidden="1" customWidth="1" outlineLevel="2"/>
    <col min="13" max="13" width="9" style="1" customWidth="1" outlineLevel="1" collapsed="1"/>
    <col min="14" max="16" width="8" style="1" hidden="1" customWidth="1" outlineLevel="2"/>
    <col min="17" max="17" width="9" style="1" customWidth="1" outlineLevel="1" collapsed="1"/>
    <col min="18" max="16384" width="9.140625" style="1"/>
  </cols>
  <sheetData>
    <row r="1" spans="1:18" ht="16.5" thickBot="1">
      <c r="A1" s="2" t="s">
        <v>31</v>
      </c>
    </row>
    <row r="2" spans="1:18" ht="15">
      <c r="A2" s="20" t="s">
        <v>0</v>
      </c>
      <c r="B2" s="6" t="s">
        <v>5</v>
      </c>
      <c r="C2" s="6" t="s">
        <v>6</v>
      </c>
      <c r="D2" s="6" t="s">
        <v>7</v>
      </c>
      <c r="E2" s="21" t="s">
        <v>17</v>
      </c>
      <c r="F2" s="6" t="s">
        <v>8</v>
      </c>
      <c r="G2" s="6" t="s">
        <v>9</v>
      </c>
      <c r="H2" s="6" t="s">
        <v>10</v>
      </c>
      <c r="I2" s="21" t="s">
        <v>18</v>
      </c>
      <c r="J2" s="6" t="s">
        <v>11</v>
      </c>
      <c r="K2" s="6" t="s">
        <v>12</v>
      </c>
      <c r="L2" s="6" t="s">
        <v>13</v>
      </c>
      <c r="M2" s="21" t="s">
        <v>19</v>
      </c>
      <c r="N2" s="6" t="s">
        <v>14</v>
      </c>
      <c r="O2" s="6" t="s">
        <v>15</v>
      </c>
      <c r="P2" s="6" t="s">
        <v>16</v>
      </c>
      <c r="Q2" s="22" t="s">
        <v>20</v>
      </c>
      <c r="R2" s="23" t="s">
        <v>21</v>
      </c>
    </row>
    <row r="3" spans="1:18" hidden="1" outlineLevel="2">
      <c r="A3" s="5" t="s">
        <v>22</v>
      </c>
      <c r="B3" s="25">
        <v>321.41000000000003</v>
      </c>
      <c r="C3" s="25">
        <v>63.77</v>
      </c>
      <c r="D3" s="25">
        <v>414.03</v>
      </c>
      <c r="E3" s="15">
        <f>SUM(B3:D3)</f>
        <v>799.21</v>
      </c>
      <c r="F3" s="25">
        <v>505.94</v>
      </c>
      <c r="G3" s="25">
        <v>162.03</v>
      </c>
      <c r="H3" s="25">
        <v>108.07</v>
      </c>
      <c r="I3" s="15">
        <f>SUM(F3:H3)</f>
        <v>776.04</v>
      </c>
      <c r="J3" s="25">
        <v>390.44</v>
      </c>
      <c r="K3" s="25">
        <v>391.11</v>
      </c>
      <c r="L3" s="25">
        <v>159.06</v>
      </c>
      <c r="M3" s="14">
        <f>SUM(J3:L3)</f>
        <v>940.6099999999999</v>
      </c>
      <c r="N3" s="25">
        <v>118.72</v>
      </c>
      <c r="O3" s="25">
        <v>323.70999999999998</v>
      </c>
      <c r="P3" s="25">
        <v>116.54</v>
      </c>
      <c r="Q3" s="8">
        <f t="shared" ref="Q3:Q8" si="0">SUM(N3:P3)</f>
        <v>558.96999999999991</v>
      </c>
      <c r="R3" s="26">
        <f t="shared" ref="R3:R8" si="1">E3+I3+M3+Q3</f>
        <v>3074.8299999999995</v>
      </c>
    </row>
    <row r="4" spans="1:18" hidden="1" outlineLevel="2">
      <c r="A4" s="5" t="s">
        <v>23</v>
      </c>
      <c r="B4" s="25">
        <v>274.45</v>
      </c>
      <c r="C4" s="25">
        <v>466.93</v>
      </c>
      <c r="D4" s="25">
        <v>248.88</v>
      </c>
      <c r="E4" s="15">
        <f>SUM(B4:D4)</f>
        <v>990.26</v>
      </c>
      <c r="F4" s="25">
        <v>543.65</v>
      </c>
      <c r="G4" s="25">
        <v>203.07</v>
      </c>
      <c r="H4" s="25">
        <v>396.41</v>
      </c>
      <c r="I4" s="15">
        <f>SUM(F4:H4)</f>
        <v>1143.1300000000001</v>
      </c>
      <c r="J4" s="25">
        <v>296.17</v>
      </c>
      <c r="K4" s="25">
        <v>88.79</v>
      </c>
      <c r="L4" s="25">
        <v>96.62</v>
      </c>
      <c r="M4" s="15">
        <f>SUM(J4:L4)</f>
        <v>481.58000000000004</v>
      </c>
      <c r="N4" s="25">
        <v>477.49</v>
      </c>
      <c r="O4" s="25">
        <v>410.39</v>
      </c>
      <c r="P4" s="25">
        <v>352.19</v>
      </c>
      <c r="Q4" s="9">
        <f t="shared" si="0"/>
        <v>1240.07</v>
      </c>
      <c r="R4" s="26">
        <f t="shared" si="1"/>
        <v>3855.04</v>
      </c>
    </row>
    <row r="5" spans="1:18" hidden="1" outlineLevel="2">
      <c r="A5" s="5" t="s">
        <v>24</v>
      </c>
      <c r="B5" s="25">
        <v>517.87</v>
      </c>
      <c r="C5" s="25">
        <v>195.84</v>
      </c>
      <c r="D5" s="25">
        <v>279.47000000000003</v>
      </c>
      <c r="E5" s="15">
        <f>SUM(B5:D5)</f>
        <v>993.18000000000006</v>
      </c>
      <c r="F5" s="25">
        <v>185.67</v>
      </c>
      <c r="G5" s="25">
        <v>435.81</v>
      </c>
      <c r="H5" s="25">
        <v>250.69</v>
      </c>
      <c r="I5" s="15">
        <f>SUM(F5:H5)</f>
        <v>872.17000000000007</v>
      </c>
      <c r="J5" s="25">
        <v>166.32</v>
      </c>
      <c r="K5" s="25">
        <v>407.81</v>
      </c>
      <c r="L5" s="25">
        <v>467.41</v>
      </c>
      <c r="M5" s="15">
        <f>SUM(J5:L5)</f>
        <v>1041.54</v>
      </c>
      <c r="N5" s="25">
        <v>339.51</v>
      </c>
      <c r="O5" s="25">
        <v>287.23</v>
      </c>
      <c r="P5" s="25">
        <v>249.37</v>
      </c>
      <c r="Q5" s="9">
        <f t="shared" si="0"/>
        <v>876.11</v>
      </c>
      <c r="R5" s="26">
        <f t="shared" si="1"/>
        <v>3783.0000000000005</v>
      </c>
    </row>
    <row r="6" spans="1:18" hidden="1" outlineLevel="2">
      <c r="A6" s="5" t="s">
        <v>25</v>
      </c>
      <c r="B6" s="25">
        <v>358.62</v>
      </c>
      <c r="C6" s="25">
        <v>265.97000000000003</v>
      </c>
      <c r="D6" s="25">
        <v>497.37</v>
      </c>
      <c r="E6" s="15">
        <f>SUM(B6:D6)</f>
        <v>1121.96</v>
      </c>
      <c r="F6" s="25">
        <v>363.6</v>
      </c>
      <c r="G6" s="25">
        <v>285.56</v>
      </c>
      <c r="H6" s="25">
        <v>129.63</v>
      </c>
      <c r="I6" s="15">
        <f>SUM(F6:H6)</f>
        <v>778.79000000000008</v>
      </c>
      <c r="J6" s="25">
        <v>313.14</v>
      </c>
      <c r="K6" s="25">
        <v>532.38</v>
      </c>
      <c r="L6" s="25">
        <v>522.44000000000005</v>
      </c>
      <c r="M6" s="15">
        <f>SUM(J6:L6)</f>
        <v>1367.96</v>
      </c>
      <c r="N6" s="25">
        <v>449.91</v>
      </c>
      <c r="O6" s="25">
        <v>282.39</v>
      </c>
      <c r="P6" s="25">
        <v>396.28</v>
      </c>
      <c r="Q6" s="9">
        <f t="shared" si="0"/>
        <v>1128.58</v>
      </c>
      <c r="R6" s="26">
        <f t="shared" si="1"/>
        <v>4397.29</v>
      </c>
    </row>
    <row r="7" spans="1:18" hidden="1" outlineLevel="2">
      <c r="A7" s="7" t="s">
        <v>26</v>
      </c>
      <c r="B7" s="27">
        <v>96.05</v>
      </c>
      <c r="C7" s="27">
        <v>117.34</v>
      </c>
      <c r="D7" s="27">
        <v>479.05</v>
      </c>
      <c r="E7" s="16">
        <f>SUM(B7:D7)</f>
        <v>692.44</v>
      </c>
      <c r="F7" s="27">
        <v>56.11</v>
      </c>
      <c r="G7" s="27">
        <v>355.87</v>
      </c>
      <c r="H7" s="27">
        <v>78.81</v>
      </c>
      <c r="I7" s="16">
        <f>SUM(F7:H7)</f>
        <v>490.79</v>
      </c>
      <c r="J7" s="27">
        <v>372.88</v>
      </c>
      <c r="K7" s="27">
        <v>222.35</v>
      </c>
      <c r="L7" s="27">
        <v>492.96</v>
      </c>
      <c r="M7" s="16">
        <f>SUM(J7:L7)</f>
        <v>1088.19</v>
      </c>
      <c r="N7" s="27">
        <v>356.79</v>
      </c>
      <c r="O7" s="27">
        <v>57.54</v>
      </c>
      <c r="P7" s="27">
        <v>510.15</v>
      </c>
      <c r="Q7" s="10">
        <f t="shared" si="0"/>
        <v>924.48</v>
      </c>
      <c r="R7" s="28">
        <f t="shared" si="1"/>
        <v>3195.9</v>
      </c>
    </row>
    <row r="8" spans="1:18" ht="13.5" outlineLevel="1" collapsed="1" thickBot="1">
      <c r="A8" s="29" t="s">
        <v>1</v>
      </c>
      <c r="B8" s="30">
        <f t="shared" ref="B8:P8" si="2">SUM(B3:B7)</f>
        <v>1568.3999999999999</v>
      </c>
      <c r="C8" s="30">
        <f t="shared" si="2"/>
        <v>1109.8500000000001</v>
      </c>
      <c r="D8" s="30">
        <f t="shared" si="2"/>
        <v>1918.8</v>
      </c>
      <c r="E8" s="17">
        <f t="shared" si="2"/>
        <v>4597.05</v>
      </c>
      <c r="F8" s="30">
        <f t="shared" si="2"/>
        <v>1654.97</v>
      </c>
      <c r="G8" s="30">
        <f t="shared" si="2"/>
        <v>1442.3400000000001</v>
      </c>
      <c r="H8" s="30">
        <f t="shared" si="2"/>
        <v>963.61000000000013</v>
      </c>
      <c r="I8" s="17">
        <f t="shared" si="2"/>
        <v>4060.92</v>
      </c>
      <c r="J8" s="30">
        <f t="shared" si="2"/>
        <v>1538.9500000000003</v>
      </c>
      <c r="K8" s="30">
        <f t="shared" si="2"/>
        <v>1642.44</v>
      </c>
      <c r="L8" s="30">
        <f t="shared" si="2"/>
        <v>1738.4900000000002</v>
      </c>
      <c r="M8" s="17">
        <f t="shared" si="2"/>
        <v>4919.88</v>
      </c>
      <c r="N8" s="30">
        <f t="shared" si="2"/>
        <v>1742.42</v>
      </c>
      <c r="O8" s="30">
        <f t="shared" si="2"/>
        <v>1361.2599999999998</v>
      </c>
      <c r="P8" s="30">
        <f t="shared" si="2"/>
        <v>1624.5300000000002</v>
      </c>
      <c r="Q8" s="11">
        <f t="shared" si="0"/>
        <v>4728.21</v>
      </c>
      <c r="R8" s="26">
        <f t="shared" si="1"/>
        <v>18306.060000000001</v>
      </c>
    </row>
    <row r="9" spans="1:18" ht="15" outlineLevel="1">
      <c r="A9" s="20" t="s">
        <v>2</v>
      </c>
      <c r="B9" s="6" t="s">
        <v>5</v>
      </c>
      <c r="C9" s="6" t="s">
        <v>6</v>
      </c>
      <c r="D9" s="6" t="s">
        <v>7</v>
      </c>
      <c r="E9" s="21" t="s">
        <v>17</v>
      </c>
      <c r="F9" s="6" t="s">
        <v>8</v>
      </c>
      <c r="G9" s="6" t="s">
        <v>9</v>
      </c>
      <c r="H9" s="6" t="s">
        <v>10</v>
      </c>
      <c r="I9" s="21" t="s">
        <v>18</v>
      </c>
      <c r="J9" s="6" t="s">
        <v>11</v>
      </c>
      <c r="K9" s="6" t="s">
        <v>12</v>
      </c>
      <c r="L9" s="6" t="s">
        <v>13</v>
      </c>
      <c r="M9" s="18" t="s">
        <v>19</v>
      </c>
      <c r="N9" s="6" t="s">
        <v>14</v>
      </c>
      <c r="O9" s="6" t="s">
        <v>15</v>
      </c>
      <c r="P9" s="6" t="s">
        <v>16</v>
      </c>
      <c r="Q9" s="12" t="s">
        <v>20</v>
      </c>
      <c r="R9" s="23" t="s">
        <v>21</v>
      </c>
    </row>
    <row r="10" spans="1:18" ht="12.75" hidden="1" customHeight="1" outlineLevel="2">
      <c r="A10" s="5" t="s">
        <v>27</v>
      </c>
      <c r="B10" s="25">
        <v>388.94</v>
      </c>
      <c r="C10" s="25">
        <v>120.34</v>
      </c>
      <c r="D10" s="25">
        <v>529.86</v>
      </c>
      <c r="E10" s="15">
        <f>SUM(B10:D10)</f>
        <v>1039.1399999999999</v>
      </c>
      <c r="F10" s="25">
        <v>344.5</v>
      </c>
      <c r="G10" s="25">
        <v>278.51</v>
      </c>
      <c r="H10" s="25">
        <v>333.85</v>
      </c>
      <c r="I10" s="15">
        <f>SUM(F10:H10)</f>
        <v>956.86</v>
      </c>
      <c r="J10" s="25">
        <v>156.22999999999999</v>
      </c>
      <c r="K10" s="25">
        <v>349.05</v>
      </c>
      <c r="L10" s="25">
        <v>479.1</v>
      </c>
      <c r="M10" s="15">
        <f>SUM(J10:L10)</f>
        <v>984.38</v>
      </c>
      <c r="N10" s="25">
        <v>388.53</v>
      </c>
      <c r="O10" s="25">
        <v>238.36</v>
      </c>
      <c r="P10" s="25">
        <v>442.45</v>
      </c>
      <c r="Q10" s="9">
        <f t="shared" ref="Q10:Q15" si="3">SUM(N10:P10)</f>
        <v>1069.3399999999999</v>
      </c>
      <c r="R10" s="26">
        <f t="shared" ref="R10:R16" si="4">E10+I10+M10+Q10</f>
        <v>4049.7200000000003</v>
      </c>
    </row>
    <row r="11" spans="1:18" ht="12.75" hidden="1" customHeight="1" outlineLevel="2">
      <c r="A11" s="5" t="s">
        <v>32</v>
      </c>
      <c r="B11" s="25">
        <v>412.28</v>
      </c>
      <c r="C11" s="25">
        <v>505.55</v>
      </c>
      <c r="D11" s="25">
        <v>444.84</v>
      </c>
      <c r="E11" s="15">
        <f>SUM(B11:D11)</f>
        <v>1362.6699999999998</v>
      </c>
      <c r="F11" s="25">
        <v>528.49</v>
      </c>
      <c r="G11" s="25">
        <v>355.15</v>
      </c>
      <c r="H11" s="25">
        <v>400.18</v>
      </c>
      <c r="I11" s="15">
        <f>SUM(F11:H11)</f>
        <v>1283.82</v>
      </c>
      <c r="J11" s="25">
        <v>164.02</v>
      </c>
      <c r="K11" s="25">
        <v>506.51</v>
      </c>
      <c r="L11" s="25">
        <v>248.38</v>
      </c>
      <c r="M11" s="15">
        <f>SUM(J11:L11)</f>
        <v>918.91</v>
      </c>
      <c r="N11" s="25">
        <v>395.19</v>
      </c>
      <c r="O11" s="25">
        <v>172.05</v>
      </c>
      <c r="P11" s="25">
        <v>542.29999999999995</v>
      </c>
      <c r="Q11" s="9">
        <f t="shared" si="3"/>
        <v>1109.54</v>
      </c>
      <c r="R11" s="26">
        <f t="shared" si="4"/>
        <v>4674.9399999999996</v>
      </c>
    </row>
    <row r="12" spans="1:18" ht="12.75" hidden="1" customHeight="1" outlineLevel="2">
      <c r="A12" s="5" t="s">
        <v>28</v>
      </c>
      <c r="B12" s="25">
        <v>425.41</v>
      </c>
      <c r="C12" s="25">
        <v>230.68</v>
      </c>
      <c r="D12" s="25">
        <v>279.75</v>
      </c>
      <c r="E12" s="15">
        <f>SUM(B12:D12)</f>
        <v>935.84</v>
      </c>
      <c r="F12" s="25">
        <v>123.84</v>
      </c>
      <c r="G12" s="25">
        <v>540.25</v>
      </c>
      <c r="H12" s="25">
        <v>452.22</v>
      </c>
      <c r="I12" s="15">
        <f>SUM(F12:H12)</f>
        <v>1116.31</v>
      </c>
      <c r="J12" s="25">
        <v>60.33</v>
      </c>
      <c r="K12" s="25">
        <v>161.97999999999999</v>
      </c>
      <c r="L12" s="25">
        <v>222.54</v>
      </c>
      <c r="M12" s="15">
        <f>SUM(J12:L12)</f>
        <v>444.85</v>
      </c>
      <c r="N12" s="25">
        <v>92.67</v>
      </c>
      <c r="O12" s="25">
        <v>480.23</v>
      </c>
      <c r="P12" s="25">
        <v>348.7</v>
      </c>
      <c r="Q12" s="9">
        <f t="shared" si="3"/>
        <v>921.59999999999991</v>
      </c>
      <c r="R12" s="26">
        <f t="shared" si="4"/>
        <v>3418.6</v>
      </c>
    </row>
    <row r="13" spans="1:18" ht="12.75" hidden="1" customHeight="1" outlineLevel="2">
      <c r="A13" s="5" t="s">
        <v>29</v>
      </c>
      <c r="B13" s="25">
        <v>541.15</v>
      </c>
      <c r="C13" s="25">
        <v>306.58999999999997</v>
      </c>
      <c r="D13" s="25">
        <v>88.9</v>
      </c>
      <c r="E13" s="15">
        <f>SUM(B13:D13)</f>
        <v>936.64</v>
      </c>
      <c r="F13" s="25">
        <v>473.1</v>
      </c>
      <c r="G13" s="25">
        <v>252.24</v>
      </c>
      <c r="H13" s="25">
        <v>216.01</v>
      </c>
      <c r="I13" s="15">
        <f>SUM(F13:H13)</f>
        <v>941.35</v>
      </c>
      <c r="J13" s="25">
        <v>523.73</v>
      </c>
      <c r="K13" s="25">
        <v>535.11</v>
      </c>
      <c r="L13" s="25">
        <v>445.29</v>
      </c>
      <c r="M13" s="15">
        <f>SUM(J13:L13)</f>
        <v>1504.13</v>
      </c>
      <c r="N13" s="25">
        <v>353.67</v>
      </c>
      <c r="O13" s="25">
        <v>148.63999999999999</v>
      </c>
      <c r="P13" s="25">
        <v>203.48</v>
      </c>
      <c r="Q13" s="9">
        <f t="shared" si="3"/>
        <v>705.79</v>
      </c>
      <c r="R13" s="26">
        <f t="shared" si="4"/>
        <v>4087.91</v>
      </c>
    </row>
    <row r="14" spans="1:18" ht="12.75" hidden="1" customHeight="1" outlineLevel="2">
      <c r="A14" s="7" t="s">
        <v>30</v>
      </c>
      <c r="B14" s="27">
        <v>164.05</v>
      </c>
      <c r="C14" s="27">
        <v>136.26</v>
      </c>
      <c r="D14" s="27">
        <v>406.17</v>
      </c>
      <c r="E14" s="16">
        <f>SUM(B14:D14)</f>
        <v>706.48</v>
      </c>
      <c r="F14" s="27">
        <v>411.86</v>
      </c>
      <c r="G14" s="27">
        <v>243.55</v>
      </c>
      <c r="H14" s="27">
        <v>53.94</v>
      </c>
      <c r="I14" s="16">
        <f>SUM(F14:H14)</f>
        <v>709.35000000000014</v>
      </c>
      <c r="J14" s="27">
        <v>421.93</v>
      </c>
      <c r="K14" s="27">
        <v>394.77</v>
      </c>
      <c r="L14" s="27">
        <v>361.19</v>
      </c>
      <c r="M14" s="16">
        <f>SUM(J14:L14)</f>
        <v>1177.8900000000001</v>
      </c>
      <c r="N14" s="27">
        <v>73.16</v>
      </c>
      <c r="O14" s="27">
        <v>508.93</v>
      </c>
      <c r="P14" s="27">
        <v>530.29999999999995</v>
      </c>
      <c r="Q14" s="10">
        <f t="shared" si="3"/>
        <v>1112.3899999999999</v>
      </c>
      <c r="R14" s="28">
        <f t="shared" si="4"/>
        <v>3706.11</v>
      </c>
    </row>
    <row r="15" spans="1:18" ht="13.5" outlineLevel="1" collapsed="1" thickBot="1">
      <c r="A15" s="24" t="s">
        <v>3</v>
      </c>
      <c r="B15" s="25">
        <f t="shared" ref="B15:P15" si="5">SUM(B10:B14)</f>
        <v>1931.8300000000002</v>
      </c>
      <c r="C15" s="25">
        <f t="shared" si="5"/>
        <v>1299.4199999999998</v>
      </c>
      <c r="D15" s="25">
        <f t="shared" si="5"/>
        <v>1749.5200000000002</v>
      </c>
      <c r="E15" s="15">
        <f t="shared" si="5"/>
        <v>4980.7700000000004</v>
      </c>
      <c r="F15" s="25">
        <f t="shared" si="5"/>
        <v>1881.79</v>
      </c>
      <c r="G15" s="25">
        <f t="shared" si="5"/>
        <v>1669.6999999999998</v>
      </c>
      <c r="H15" s="25">
        <f t="shared" si="5"/>
        <v>1456.2</v>
      </c>
      <c r="I15" s="15">
        <f t="shared" si="5"/>
        <v>5007.6900000000005</v>
      </c>
      <c r="J15" s="25">
        <f t="shared" si="5"/>
        <v>1326.24</v>
      </c>
      <c r="K15" s="25">
        <f t="shared" si="5"/>
        <v>1947.42</v>
      </c>
      <c r="L15" s="25">
        <f t="shared" si="5"/>
        <v>1756.5</v>
      </c>
      <c r="M15" s="15">
        <f t="shared" si="5"/>
        <v>5030.16</v>
      </c>
      <c r="N15" s="25">
        <f t="shared" si="5"/>
        <v>1303.22</v>
      </c>
      <c r="O15" s="25">
        <f t="shared" si="5"/>
        <v>1548.2100000000003</v>
      </c>
      <c r="P15" s="25">
        <f t="shared" si="5"/>
        <v>2067.23</v>
      </c>
      <c r="Q15" s="9">
        <f t="shared" si="3"/>
        <v>4918.66</v>
      </c>
      <c r="R15" s="26">
        <f t="shared" si="4"/>
        <v>19937.28</v>
      </c>
    </row>
    <row r="16" spans="1:18" ht="13.5" thickBot="1">
      <c r="A16" s="31" t="s">
        <v>4</v>
      </c>
      <c r="B16" s="32">
        <f t="shared" ref="B16:Q16" si="6">SUM(B15,B8)</f>
        <v>3500.23</v>
      </c>
      <c r="C16" s="32">
        <f t="shared" si="6"/>
        <v>2409.27</v>
      </c>
      <c r="D16" s="32">
        <f t="shared" si="6"/>
        <v>3668.32</v>
      </c>
      <c r="E16" s="19">
        <f t="shared" si="6"/>
        <v>9577.82</v>
      </c>
      <c r="F16" s="32">
        <f t="shared" si="6"/>
        <v>3536.76</v>
      </c>
      <c r="G16" s="32">
        <f t="shared" si="6"/>
        <v>3112.04</v>
      </c>
      <c r="H16" s="32">
        <f t="shared" si="6"/>
        <v>2419.8100000000004</v>
      </c>
      <c r="I16" s="19">
        <f t="shared" si="6"/>
        <v>9068.61</v>
      </c>
      <c r="J16" s="32">
        <f t="shared" si="6"/>
        <v>2865.1900000000005</v>
      </c>
      <c r="K16" s="32">
        <f t="shared" si="6"/>
        <v>3589.86</v>
      </c>
      <c r="L16" s="32">
        <f t="shared" si="6"/>
        <v>3494.9900000000002</v>
      </c>
      <c r="M16" s="19">
        <f t="shared" si="6"/>
        <v>9950.0400000000009</v>
      </c>
      <c r="N16" s="32">
        <f t="shared" si="6"/>
        <v>3045.6400000000003</v>
      </c>
      <c r="O16" s="32">
        <f t="shared" si="6"/>
        <v>2909.4700000000003</v>
      </c>
      <c r="P16" s="32">
        <f t="shared" si="6"/>
        <v>3691.76</v>
      </c>
      <c r="Q16" s="13">
        <f t="shared" si="6"/>
        <v>9646.869999999999</v>
      </c>
      <c r="R16" s="33">
        <f t="shared" si="4"/>
        <v>38243.339999999997</v>
      </c>
    </row>
    <row r="29" spans="2:16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2:16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2:16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2:16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2:16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2:16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2:16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2:16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2:16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2:16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2:16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1" spans="2:16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2:16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2:16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2:16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2:16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2:16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2:16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2:16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2:16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2:16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2:16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2:16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2:16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2:16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2:16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2:16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2:16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2:16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2:16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2:16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2:16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2:16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16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16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</sheetData>
  <phoneticPr fontId="0" type="halfwidthKatakana" alignment="noControl"/>
  <pageMargins left="0.75" right="0.75" top="1" bottom="1" header="0.5" footer="0.5"/>
  <pageSetup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applyStyles="1"/>
  </sheetPr>
  <dimension ref="A1:R17"/>
  <sheetViews>
    <sheetView workbookViewId="0">
      <selection activeCell="B4" sqref="B4"/>
    </sheetView>
  </sheetViews>
  <sheetFormatPr defaultRowHeight="12.75"/>
  <cols>
    <col min="1" max="1" width="16" bestFit="1" customWidth="1"/>
    <col min="2" max="17" width="8" bestFit="1" customWidth="1"/>
    <col min="18" max="18" width="9" bestFit="1" customWidth="1"/>
  </cols>
  <sheetData>
    <row r="1" spans="1:18">
      <c r="A1" t="s">
        <v>31</v>
      </c>
      <c r="E1" s="68"/>
      <c r="I1" s="68"/>
      <c r="M1" s="68"/>
      <c r="Q1" s="68"/>
      <c r="R1" s="69"/>
    </row>
    <row r="2" spans="1:18">
      <c r="E2" s="68"/>
      <c r="I2" s="68"/>
      <c r="M2" s="68"/>
      <c r="Q2" s="68"/>
      <c r="R2" s="69"/>
    </row>
    <row r="3" spans="1:18">
      <c r="A3" t="s">
        <v>0</v>
      </c>
      <c r="B3" t="s">
        <v>5</v>
      </c>
      <c r="C3" t="s">
        <v>6</v>
      </c>
      <c r="D3" t="s">
        <v>7</v>
      </c>
      <c r="E3" s="68" t="s">
        <v>17</v>
      </c>
      <c r="F3" t="s">
        <v>8</v>
      </c>
      <c r="G3" t="s">
        <v>9</v>
      </c>
      <c r="H3" t="s">
        <v>10</v>
      </c>
      <c r="I3" s="68" t="s">
        <v>18</v>
      </c>
      <c r="J3" t="s">
        <v>11</v>
      </c>
      <c r="K3" t="s">
        <v>12</v>
      </c>
      <c r="L3" t="s">
        <v>13</v>
      </c>
      <c r="M3" s="68" t="s">
        <v>19</v>
      </c>
      <c r="N3" t="s">
        <v>14</v>
      </c>
      <c r="O3" t="s">
        <v>15</v>
      </c>
      <c r="P3" t="s">
        <v>16</v>
      </c>
      <c r="Q3" s="68" t="s">
        <v>20</v>
      </c>
      <c r="R3" s="69" t="s">
        <v>21</v>
      </c>
    </row>
    <row r="4" spans="1:18">
      <c r="A4" t="s">
        <v>22</v>
      </c>
      <c r="B4">
        <v>321.41000000000003</v>
      </c>
      <c r="C4">
        <v>63.77</v>
      </c>
      <c r="D4">
        <v>414.03</v>
      </c>
      <c r="E4" s="68">
        <f>SUM(B4:D4)</f>
        <v>799.21</v>
      </c>
      <c r="F4">
        <v>505.94</v>
      </c>
      <c r="G4">
        <v>162.03</v>
      </c>
      <c r="H4">
        <v>108.07</v>
      </c>
      <c r="I4" s="68">
        <f t="shared" ref="I4:I8" si="0">SUM(F4:H4)</f>
        <v>776.04</v>
      </c>
      <c r="J4">
        <v>390.44</v>
      </c>
      <c r="K4">
        <v>391.11</v>
      </c>
      <c r="L4">
        <v>159.06</v>
      </c>
      <c r="M4" s="68">
        <f t="shared" ref="M4:M8" si="1">SUM(J4:L4)</f>
        <v>940.6099999999999</v>
      </c>
      <c r="N4">
        <v>118.72</v>
      </c>
      <c r="O4">
        <v>323.70999999999998</v>
      </c>
      <c r="P4">
        <v>116.54</v>
      </c>
      <c r="Q4" s="68">
        <f t="shared" ref="Q4:Q8" si="2">SUM(N4:P4)</f>
        <v>558.96999999999991</v>
      </c>
      <c r="R4" s="69">
        <f>E4+I4+M4+Q4</f>
        <v>3074.8299999999995</v>
      </c>
    </row>
    <row r="5" spans="1:18">
      <c r="A5" t="s">
        <v>23</v>
      </c>
      <c r="B5">
        <v>274.45</v>
      </c>
      <c r="C5">
        <v>466.93</v>
      </c>
      <c r="D5">
        <v>248.88</v>
      </c>
      <c r="E5" s="68">
        <f t="shared" ref="E5:E8" si="3">SUM(B5:D5)</f>
        <v>990.26</v>
      </c>
      <c r="F5">
        <v>543.65</v>
      </c>
      <c r="G5">
        <v>203.07</v>
      </c>
      <c r="H5">
        <v>396.41</v>
      </c>
      <c r="I5" s="68">
        <f t="shared" si="0"/>
        <v>1143.1300000000001</v>
      </c>
      <c r="J5">
        <v>296.17</v>
      </c>
      <c r="K5">
        <v>88.79</v>
      </c>
      <c r="L5">
        <v>96.62</v>
      </c>
      <c r="M5" s="68">
        <f t="shared" si="1"/>
        <v>481.58000000000004</v>
      </c>
      <c r="N5">
        <v>477.49</v>
      </c>
      <c r="O5">
        <v>410.39</v>
      </c>
      <c r="P5">
        <v>352.19</v>
      </c>
      <c r="Q5" s="68">
        <f t="shared" si="2"/>
        <v>1240.07</v>
      </c>
      <c r="R5" s="69">
        <f t="shared" ref="R5:R8" si="4">E5+I5+M5+Q5</f>
        <v>3855.04</v>
      </c>
    </row>
    <row r="6" spans="1:18">
      <c r="A6" t="s">
        <v>24</v>
      </c>
      <c r="B6">
        <v>517.87</v>
      </c>
      <c r="C6">
        <v>195.84</v>
      </c>
      <c r="D6">
        <v>279.47000000000003</v>
      </c>
      <c r="E6" s="68">
        <f t="shared" si="3"/>
        <v>993.18000000000006</v>
      </c>
      <c r="F6">
        <v>185.67</v>
      </c>
      <c r="G6">
        <v>435.81</v>
      </c>
      <c r="H6">
        <v>250.69</v>
      </c>
      <c r="I6" s="68">
        <f t="shared" si="0"/>
        <v>872.17000000000007</v>
      </c>
      <c r="J6">
        <v>166.32</v>
      </c>
      <c r="K6">
        <v>407.81</v>
      </c>
      <c r="L6">
        <v>467.41</v>
      </c>
      <c r="M6" s="68">
        <f t="shared" si="1"/>
        <v>1041.54</v>
      </c>
      <c r="N6">
        <v>339.51</v>
      </c>
      <c r="O6">
        <v>287.23</v>
      </c>
      <c r="P6">
        <v>249.37</v>
      </c>
      <c r="Q6" s="68">
        <f t="shared" si="2"/>
        <v>876.11</v>
      </c>
      <c r="R6" s="69">
        <f t="shared" si="4"/>
        <v>3783.0000000000005</v>
      </c>
    </row>
    <row r="7" spans="1:18">
      <c r="A7" t="s">
        <v>25</v>
      </c>
      <c r="B7">
        <v>358.62</v>
      </c>
      <c r="C7">
        <v>265.97000000000003</v>
      </c>
      <c r="D7">
        <v>497.37</v>
      </c>
      <c r="E7" s="68">
        <f t="shared" si="3"/>
        <v>1121.96</v>
      </c>
      <c r="F7">
        <v>363.6</v>
      </c>
      <c r="G7">
        <v>285.56</v>
      </c>
      <c r="H7">
        <v>129.63</v>
      </c>
      <c r="I7" s="68">
        <f t="shared" si="0"/>
        <v>778.79000000000008</v>
      </c>
      <c r="J7">
        <v>313.14</v>
      </c>
      <c r="K7">
        <v>532.38</v>
      </c>
      <c r="L7">
        <v>522.44000000000005</v>
      </c>
      <c r="M7" s="68">
        <f t="shared" si="1"/>
        <v>1367.96</v>
      </c>
      <c r="N7">
        <v>449.91</v>
      </c>
      <c r="O7">
        <v>282.39</v>
      </c>
      <c r="P7">
        <v>396.28</v>
      </c>
      <c r="Q7" s="68">
        <f t="shared" si="2"/>
        <v>1128.58</v>
      </c>
      <c r="R7" s="69">
        <f t="shared" si="4"/>
        <v>4397.29</v>
      </c>
    </row>
    <row r="8" spans="1:18">
      <c r="A8" t="s">
        <v>26</v>
      </c>
      <c r="B8">
        <v>96.05</v>
      </c>
      <c r="C8">
        <v>117.34</v>
      </c>
      <c r="D8">
        <v>479.05</v>
      </c>
      <c r="E8" s="68">
        <f t="shared" si="3"/>
        <v>692.44</v>
      </c>
      <c r="F8">
        <v>56.11</v>
      </c>
      <c r="G8">
        <v>355.87</v>
      </c>
      <c r="H8">
        <v>78.81</v>
      </c>
      <c r="I8" s="68">
        <f t="shared" si="0"/>
        <v>490.79</v>
      </c>
      <c r="J8">
        <v>372.88</v>
      </c>
      <c r="K8">
        <v>222.35</v>
      </c>
      <c r="L8">
        <v>492.96</v>
      </c>
      <c r="M8" s="68">
        <f t="shared" si="1"/>
        <v>1088.19</v>
      </c>
      <c r="N8">
        <v>356.79</v>
      </c>
      <c r="O8">
        <v>57.54</v>
      </c>
      <c r="P8">
        <v>510.15</v>
      </c>
      <c r="Q8" s="68">
        <f t="shared" si="2"/>
        <v>924.48</v>
      </c>
      <c r="R8" s="69">
        <f t="shared" si="4"/>
        <v>3195.9</v>
      </c>
    </row>
    <row r="9" spans="1:18">
      <c r="A9" s="66" t="s">
        <v>1</v>
      </c>
      <c r="B9" s="66">
        <f>SUM(B4:B8)</f>
        <v>1568.3999999999999</v>
      </c>
      <c r="C9" s="66">
        <f t="shared" ref="C9:R9" si="5">SUM(C4:C8)</f>
        <v>1109.8500000000001</v>
      </c>
      <c r="D9" s="66">
        <f t="shared" si="5"/>
        <v>1918.8</v>
      </c>
      <c r="E9" s="66">
        <f t="shared" si="5"/>
        <v>4597.05</v>
      </c>
      <c r="F9" s="66">
        <f t="shared" si="5"/>
        <v>1654.97</v>
      </c>
      <c r="G9" s="66">
        <f t="shared" si="5"/>
        <v>1442.3400000000001</v>
      </c>
      <c r="H9" s="66">
        <f t="shared" si="5"/>
        <v>963.61000000000013</v>
      </c>
      <c r="I9" s="66">
        <f t="shared" si="5"/>
        <v>4060.92</v>
      </c>
      <c r="J9" s="66">
        <f t="shared" si="5"/>
        <v>1538.9500000000003</v>
      </c>
      <c r="K9" s="66">
        <f t="shared" si="5"/>
        <v>1642.44</v>
      </c>
      <c r="L9" s="66">
        <f t="shared" si="5"/>
        <v>1738.4900000000002</v>
      </c>
      <c r="M9" s="66">
        <f t="shared" si="5"/>
        <v>4919.88</v>
      </c>
      <c r="N9" s="66">
        <f t="shared" si="5"/>
        <v>1742.42</v>
      </c>
      <c r="O9" s="66">
        <f t="shared" si="5"/>
        <v>1361.2599999999998</v>
      </c>
      <c r="P9" s="66">
        <f t="shared" si="5"/>
        <v>1624.5300000000002</v>
      </c>
      <c r="Q9" s="66">
        <f t="shared" si="5"/>
        <v>4728.21</v>
      </c>
      <c r="R9" s="69">
        <f t="shared" si="5"/>
        <v>18306.060000000001</v>
      </c>
    </row>
    <row r="10" spans="1:18">
      <c r="A10" t="s">
        <v>2</v>
      </c>
      <c r="B10" t="s">
        <v>5</v>
      </c>
      <c r="C10" t="s">
        <v>6</v>
      </c>
      <c r="D10" t="s">
        <v>7</v>
      </c>
      <c r="E10" s="68" t="s">
        <v>17</v>
      </c>
      <c r="F10" t="s">
        <v>8</v>
      </c>
      <c r="G10" t="s">
        <v>9</v>
      </c>
      <c r="H10" t="s">
        <v>10</v>
      </c>
      <c r="I10" s="68" t="s">
        <v>18</v>
      </c>
      <c r="J10" t="s">
        <v>11</v>
      </c>
      <c r="K10" t="s">
        <v>12</v>
      </c>
      <c r="L10" t="s">
        <v>13</v>
      </c>
      <c r="M10" s="68" t="s">
        <v>19</v>
      </c>
      <c r="N10" t="s">
        <v>14</v>
      </c>
      <c r="O10" t="s">
        <v>15</v>
      </c>
      <c r="P10" t="s">
        <v>16</v>
      </c>
      <c r="Q10" s="68" t="s">
        <v>20</v>
      </c>
      <c r="R10" s="69" t="s">
        <v>21</v>
      </c>
    </row>
    <row r="11" spans="1:18">
      <c r="A11" t="s">
        <v>27</v>
      </c>
      <c r="B11">
        <v>388.94</v>
      </c>
      <c r="C11">
        <v>120.34</v>
      </c>
      <c r="D11">
        <v>529.86</v>
      </c>
      <c r="E11" s="68">
        <f t="shared" ref="E11:E15" si="6">SUM(B11:D11)</f>
        <v>1039.1399999999999</v>
      </c>
      <c r="F11">
        <v>344.5</v>
      </c>
      <c r="G11">
        <v>278.51</v>
      </c>
      <c r="H11">
        <v>333.85</v>
      </c>
      <c r="I11" s="68">
        <f t="shared" ref="I11:I15" si="7">SUM(F11:H11)</f>
        <v>956.86</v>
      </c>
      <c r="J11">
        <v>156.22999999999999</v>
      </c>
      <c r="K11">
        <v>349.05</v>
      </c>
      <c r="L11">
        <v>479.1</v>
      </c>
      <c r="M11" s="68">
        <f t="shared" ref="M11:M15" si="8">SUM(J11:L11)</f>
        <v>984.38</v>
      </c>
      <c r="N11">
        <v>388.53</v>
      </c>
      <c r="O11">
        <v>238.36</v>
      </c>
      <c r="P11">
        <v>442.45</v>
      </c>
      <c r="Q11" s="68">
        <f t="shared" ref="Q11:Q15" si="9">SUM(N11:P11)</f>
        <v>1069.3399999999999</v>
      </c>
      <c r="R11" s="69">
        <f t="shared" ref="R11:R15" si="10">E11+I11+M11+Q11</f>
        <v>4049.7200000000003</v>
      </c>
    </row>
    <row r="12" spans="1:18">
      <c r="A12" t="s">
        <v>32</v>
      </c>
      <c r="B12">
        <v>412.28</v>
      </c>
      <c r="C12">
        <v>505.55</v>
      </c>
      <c r="D12">
        <v>444.84</v>
      </c>
      <c r="E12" s="68">
        <f t="shared" si="6"/>
        <v>1362.6699999999998</v>
      </c>
      <c r="F12">
        <v>528.49</v>
      </c>
      <c r="G12">
        <v>355.15</v>
      </c>
      <c r="H12">
        <v>400.18</v>
      </c>
      <c r="I12" s="68">
        <f t="shared" si="7"/>
        <v>1283.82</v>
      </c>
      <c r="J12">
        <v>164.02</v>
      </c>
      <c r="K12">
        <v>506.51</v>
      </c>
      <c r="L12">
        <v>248.38</v>
      </c>
      <c r="M12" s="68">
        <f t="shared" si="8"/>
        <v>918.91</v>
      </c>
      <c r="N12">
        <v>395.19</v>
      </c>
      <c r="O12">
        <v>172.05</v>
      </c>
      <c r="P12">
        <v>542.29999999999995</v>
      </c>
      <c r="Q12" s="68">
        <f t="shared" si="9"/>
        <v>1109.54</v>
      </c>
      <c r="R12" s="69">
        <f t="shared" si="10"/>
        <v>4674.9399999999996</v>
      </c>
    </row>
    <row r="13" spans="1:18">
      <c r="A13" t="s">
        <v>28</v>
      </c>
      <c r="B13">
        <v>425.41</v>
      </c>
      <c r="C13">
        <v>230.68</v>
      </c>
      <c r="D13">
        <v>279.75</v>
      </c>
      <c r="E13" s="68">
        <f t="shared" si="6"/>
        <v>935.84</v>
      </c>
      <c r="F13">
        <v>123.84</v>
      </c>
      <c r="G13">
        <v>540.25</v>
      </c>
      <c r="H13">
        <v>452.22</v>
      </c>
      <c r="I13" s="68">
        <f t="shared" si="7"/>
        <v>1116.31</v>
      </c>
      <c r="J13">
        <v>60.33</v>
      </c>
      <c r="K13">
        <v>161.97999999999999</v>
      </c>
      <c r="L13">
        <v>222.54</v>
      </c>
      <c r="M13" s="68">
        <f t="shared" si="8"/>
        <v>444.85</v>
      </c>
      <c r="N13">
        <v>92.67</v>
      </c>
      <c r="O13">
        <v>480.23</v>
      </c>
      <c r="P13">
        <v>348.7</v>
      </c>
      <c r="Q13" s="68">
        <f t="shared" si="9"/>
        <v>921.59999999999991</v>
      </c>
      <c r="R13" s="69">
        <f t="shared" si="10"/>
        <v>3418.6</v>
      </c>
    </row>
    <row r="14" spans="1:18">
      <c r="A14" t="s">
        <v>29</v>
      </c>
      <c r="B14">
        <v>541.15</v>
      </c>
      <c r="C14">
        <v>306.58999999999997</v>
      </c>
      <c r="D14">
        <v>88.9</v>
      </c>
      <c r="E14" s="68">
        <f t="shared" si="6"/>
        <v>936.64</v>
      </c>
      <c r="F14">
        <v>473.1</v>
      </c>
      <c r="G14">
        <v>252.24</v>
      </c>
      <c r="H14">
        <v>216.01</v>
      </c>
      <c r="I14" s="68">
        <f t="shared" si="7"/>
        <v>941.35</v>
      </c>
      <c r="J14">
        <v>523.73</v>
      </c>
      <c r="K14">
        <v>535.11</v>
      </c>
      <c r="L14">
        <v>445.29</v>
      </c>
      <c r="M14" s="68">
        <f t="shared" si="8"/>
        <v>1504.13</v>
      </c>
      <c r="N14">
        <v>353.67</v>
      </c>
      <c r="O14">
        <v>148.63999999999999</v>
      </c>
      <c r="P14">
        <v>203.48</v>
      </c>
      <c r="Q14" s="68">
        <f t="shared" si="9"/>
        <v>705.79</v>
      </c>
      <c r="R14" s="69">
        <f t="shared" si="10"/>
        <v>4087.91</v>
      </c>
    </row>
    <row r="15" spans="1:18">
      <c r="A15" t="s">
        <v>30</v>
      </c>
      <c r="B15">
        <v>164.05</v>
      </c>
      <c r="C15">
        <v>136.26</v>
      </c>
      <c r="D15">
        <v>406.17</v>
      </c>
      <c r="E15" s="68">
        <f t="shared" si="6"/>
        <v>706.48</v>
      </c>
      <c r="F15">
        <v>411.86</v>
      </c>
      <c r="G15">
        <v>243.55</v>
      </c>
      <c r="H15">
        <v>53.94</v>
      </c>
      <c r="I15" s="68">
        <f t="shared" si="7"/>
        <v>709.35000000000014</v>
      </c>
      <c r="J15">
        <v>421.93</v>
      </c>
      <c r="K15">
        <v>394.77</v>
      </c>
      <c r="L15">
        <v>361.19</v>
      </c>
      <c r="M15" s="68">
        <f t="shared" si="8"/>
        <v>1177.8900000000001</v>
      </c>
      <c r="N15">
        <v>73.16</v>
      </c>
      <c r="O15">
        <v>508.93</v>
      </c>
      <c r="P15">
        <v>530.29999999999995</v>
      </c>
      <c r="Q15" s="68">
        <f t="shared" si="9"/>
        <v>1112.3899999999999</v>
      </c>
      <c r="R15" s="69">
        <f t="shared" si="10"/>
        <v>3706.11</v>
      </c>
    </row>
    <row r="16" spans="1:18">
      <c r="A16" s="66" t="s">
        <v>3</v>
      </c>
      <c r="B16" s="66">
        <f t="shared" ref="B16:R16" si="11">SUM(B11:B15)</f>
        <v>1931.8300000000002</v>
      </c>
      <c r="C16" s="66">
        <f t="shared" si="11"/>
        <v>1299.4199999999998</v>
      </c>
      <c r="D16" s="66">
        <f t="shared" si="11"/>
        <v>1749.5200000000002</v>
      </c>
      <c r="E16" s="66">
        <f t="shared" si="11"/>
        <v>4980.7700000000004</v>
      </c>
      <c r="F16" s="66">
        <f t="shared" si="11"/>
        <v>1881.79</v>
      </c>
      <c r="G16" s="66">
        <f t="shared" si="11"/>
        <v>1669.6999999999998</v>
      </c>
      <c r="H16" s="66">
        <f t="shared" si="11"/>
        <v>1456.2</v>
      </c>
      <c r="I16" s="66">
        <f t="shared" si="11"/>
        <v>5007.6900000000005</v>
      </c>
      <c r="J16" s="66">
        <f t="shared" si="11"/>
        <v>1326.24</v>
      </c>
      <c r="K16" s="66">
        <f t="shared" si="11"/>
        <v>1947.42</v>
      </c>
      <c r="L16" s="66">
        <f t="shared" si="11"/>
        <v>1756.5</v>
      </c>
      <c r="M16" s="66">
        <f t="shared" si="11"/>
        <v>5030.16</v>
      </c>
      <c r="N16" s="66">
        <f t="shared" si="11"/>
        <v>1303.22</v>
      </c>
      <c r="O16" s="66">
        <f t="shared" si="11"/>
        <v>1548.2100000000003</v>
      </c>
      <c r="P16" s="66">
        <f t="shared" si="11"/>
        <v>2067.23</v>
      </c>
      <c r="Q16" s="66">
        <f t="shared" si="11"/>
        <v>4918.66</v>
      </c>
      <c r="R16" s="69">
        <f t="shared" si="11"/>
        <v>19937.28</v>
      </c>
    </row>
    <row r="17" spans="1:18">
      <c r="A17" s="67" t="s">
        <v>4</v>
      </c>
      <c r="B17" s="67">
        <f>B9+B16</f>
        <v>3500.23</v>
      </c>
      <c r="C17" s="67">
        <f t="shared" ref="C17:R17" si="12">C9+C16</f>
        <v>2409.27</v>
      </c>
      <c r="D17" s="67">
        <f t="shared" si="12"/>
        <v>3668.32</v>
      </c>
      <c r="E17" s="67">
        <f t="shared" si="12"/>
        <v>9577.82</v>
      </c>
      <c r="F17" s="67">
        <f t="shared" si="12"/>
        <v>3536.76</v>
      </c>
      <c r="G17" s="67">
        <f t="shared" si="12"/>
        <v>3112.04</v>
      </c>
      <c r="H17" s="67">
        <f t="shared" si="12"/>
        <v>2419.8100000000004</v>
      </c>
      <c r="I17" s="67">
        <f t="shared" si="12"/>
        <v>9068.61</v>
      </c>
      <c r="J17" s="67">
        <f t="shared" si="12"/>
        <v>2865.1900000000005</v>
      </c>
      <c r="K17" s="67">
        <f t="shared" si="12"/>
        <v>3589.86</v>
      </c>
      <c r="L17" s="67">
        <f t="shared" si="12"/>
        <v>3494.9900000000002</v>
      </c>
      <c r="M17" s="67">
        <f t="shared" si="12"/>
        <v>9950.0400000000009</v>
      </c>
      <c r="N17" s="67">
        <f t="shared" si="12"/>
        <v>3045.6400000000003</v>
      </c>
      <c r="O17" s="67">
        <f t="shared" si="12"/>
        <v>2909.4700000000003</v>
      </c>
      <c r="P17" s="67">
        <f t="shared" si="12"/>
        <v>3691.76</v>
      </c>
      <c r="Q17" s="67">
        <f t="shared" si="12"/>
        <v>9646.869999999999</v>
      </c>
      <c r="R17" s="67">
        <f t="shared" si="12"/>
        <v>38243.339999999997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applyStyles="1"/>
  </sheetPr>
  <dimension ref="A1:Z64"/>
  <sheetViews>
    <sheetView workbookViewId="0">
      <selection activeCell="C38" sqref="C38:C39"/>
    </sheetView>
  </sheetViews>
  <sheetFormatPr defaultRowHeight="12.75"/>
  <cols>
    <col min="1" max="1" width="19.85546875" style="1" bestFit="1" customWidth="1"/>
    <col min="2" max="4" width="9.140625" style="1" customWidth="1"/>
    <col min="5" max="5" width="9" customWidth="1"/>
    <col min="6" max="8" width="9.140625" customWidth="1"/>
    <col min="9" max="9" width="9" customWidth="1"/>
    <col min="10" max="12" width="9.140625" customWidth="1"/>
    <col min="13" max="13" width="9" customWidth="1"/>
    <col min="14" max="16" width="9.140625" customWidth="1"/>
    <col min="17" max="17" width="9" customWidth="1"/>
    <col min="19" max="16384" width="9.140625" style="1"/>
  </cols>
  <sheetData>
    <row r="1" spans="1:26" ht="16.5" thickBot="1">
      <c r="A1" s="2" t="s">
        <v>31</v>
      </c>
    </row>
    <row r="2" spans="1:26" ht="15">
      <c r="A2" s="4" t="s">
        <v>0</v>
      </c>
      <c r="B2" s="6" t="s">
        <v>5</v>
      </c>
      <c r="C2" s="6" t="s">
        <v>6</v>
      </c>
      <c r="D2" s="6" t="s">
        <v>7</v>
      </c>
    </row>
    <row r="3" spans="1:26">
      <c r="A3" s="5" t="s">
        <v>22</v>
      </c>
      <c r="B3" s="25">
        <v>321.41000000000003</v>
      </c>
      <c r="C3" s="25">
        <v>63.77</v>
      </c>
      <c r="D3" s="25">
        <v>414.03</v>
      </c>
    </row>
    <row r="4" spans="1:26">
      <c r="A4" s="5" t="s">
        <v>23</v>
      </c>
      <c r="B4" s="25">
        <v>274.45</v>
      </c>
      <c r="C4" s="25">
        <v>466.93</v>
      </c>
      <c r="D4" s="25">
        <v>248.88</v>
      </c>
    </row>
    <row r="5" spans="1:26">
      <c r="A5" s="5" t="s">
        <v>24</v>
      </c>
      <c r="B5" s="25">
        <v>517.87</v>
      </c>
      <c r="C5" s="25">
        <v>195.84</v>
      </c>
      <c r="D5" s="25">
        <v>279.47000000000003</v>
      </c>
    </row>
    <row r="6" spans="1:26">
      <c r="A6" s="5" t="s">
        <v>25</v>
      </c>
      <c r="B6" s="25">
        <v>358.62</v>
      </c>
      <c r="C6" s="25">
        <v>265.97000000000003</v>
      </c>
      <c r="D6" s="25">
        <v>497.37</v>
      </c>
    </row>
    <row r="7" spans="1:26">
      <c r="A7" s="7" t="s">
        <v>26</v>
      </c>
      <c r="B7" s="27">
        <v>96.05</v>
      </c>
      <c r="C7" s="27">
        <v>117.34</v>
      </c>
      <c r="D7" s="27">
        <v>479.05</v>
      </c>
    </row>
    <row r="8" spans="1:26" s="38" customFormat="1" ht="13.5" thickBot="1">
      <c r="A8" s="34" t="s">
        <v>1</v>
      </c>
      <c r="B8" s="35">
        <f t="shared" ref="B8:D8" si="0">SUM(B3:B7)</f>
        <v>1568.3999999999999</v>
      </c>
      <c r="C8" s="35">
        <f t="shared" si="0"/>
        <v>1109.8500000000001</v>
      </c>
      <c r="D8" s="35">
        <f t="shared" si="0"/>
        <v>1918.8</v>
      </c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spans="1:26" ht="15">
      <c r="A9" s="4" t="s">
        <v>2</v>
      </c>
      <c r="B9" s="6" t="s">
        <v>5</v>
      </c>
      <c r="C9" s="6" t="s">
        <v>6</v>
      </c>
      <c r="D9" s="6" t="s">
        <v>7</v>
      </c>
    </row>
    <row r="10" spans="1:26">
      <c r="A10" s="5" t="s">
        <v>27</v>
      </c>
      <c r="B10" s="25">
        <v>388.94</v>
      </c>
      <c r="C10" s="25">
        <v>120.34</v>
      </c>
      <c r="D10" s="25">
        <v>529.86</v>
      </c>
    </row>
    <row r="11" spans="1:26">
      <c r="A11" s="5" t="s">
        <v>32</v>
      </c>
      <c r="B11" s="25">
        <v>412.28</v>
      </c>
      <c r="C11" s="25">
        <v>505.55</v>
      </c>
      <c r="D11" s="25">
        <v>444.84</v>
      </c>
    </row>
    <row r="12" spans="1:26">
      <c r="A12" s="5" t="s">
        <v>28</v>
      </c>
      <c r="B12" s="25">
        <v>425.41</v>
      </c>
      <c r="C12" s="25">
        <v>230.68</v>
      </c>
      <c r="D12" s="25">
        <v>279.75</v>
      </c>
    </row>
    <row r="13" spans="1:26">
      <c r="A13" s="5" t="s">
        <v>29</v>
      </c>
      <c r="B13" s="25">
        <v>541.15</v>
      </c>
      <c r="C13" s="25">
        <v>306.58999999999997</v>
      </c>
      <c r="D13" s="25">
        <v>88.9</v>
      </c>
    </row>
    <row r="14" spans="1:26">
      <c r="A14" s="7" t="s">
        <v>30</v>
      </c>
      <c r="B14" s="27">
        <v>164.05</v>
      </c>
      <c r="C14" s="27">
        <v>136.26</v>
      </c>
      <c r="D14" s="27">
        <v>406.17</v>
      </c>
    </row>
    <row r="15" spans="1:26" ht="13.5" thickBot="1">
      <c r="A15" s="39" t="s">
        <v>3</v>
      </c>
      <c r="B15" s="40">
        <f t="shared" ref="B15:D15" si="1">SUM(B10:B14)</f>
        <v>1931.8300000000002</v>
      </c>
      <c r="C15" s="40">
        <f t="shared" si="1"/>
        <v>1299.4199999999998</v>
      </c>
      <c r="D15" s="40">
        <f t="shared" si="1"/>
        <v>1749.5200000000002</v>
      </c>
      <c r="S15" s="38"/>
      <c r="T15" s="38"/>
      <c r="U15" s="38"/>
      <c r="V15" s="38"/>
      <c r="W15" s="38"/>
      <c r="X15" s="38"/>
      <c r="Y15" s="38"/>
      <c r="Z15" s="38"/>
    </row>
    <row r="16" spans="1:26" ht="13.5" thickBot="1">
      <c r="A16" s="43" t="s">
        <v>4</v>
      </c>
      <c r="B16" s="44">
        <f t="shared" ref="B16:D16" si="2">SUM(B15,B8)</f>
        <v>3500.23</v>
      </c>
      <c r="C16" s="44">
        <f t="shared" si="2"/>
        <v>2409.27</v>
      </c>
      <c r="D16" s="44">
        <f t="shared" si="2"/>
        <v>3668.32</v>
      </c>
      <c r="S16" s="45"/>
      <c r="T16" s="45"/>
      <c r="U16" s="45"/>
      <c r="V16" s="45"/>
      <c r="W16" s="45"/>
      <c r="X16" s="45"/>
      <c r="Y16" s="45"/>
      <c r="Z16" s="45"/>
    </row>
    <row r="29" spans="2:4">
      <c r="B29" s="3"/>
      <c r="D29" s="3"/>
    </row>
    <row r="30" spans="2:4">
      <c r="B30" s="3"/>
      <c r="D30" s="3"/>
    </row>
    <row r="31" spans="2:4">
      <c r="B31" s="3"/>
      <c r="D31" s="3"/>
    </row>
    <row r="32" spans="2:4">
      <c r="B32" s="3"/>
      <c r="D32" s="3"/>
    </row>
    <row r="33" spans="2:4">
      <c r="B33" s="3"/>
      <c r="D33" s="3"/>
    </row>
    <row r="34" spans="2:4">
      <c r="B34" s="3"/>
      <c r="D34" s="3"/>
    </row>
    <row r="35" spans="2:4">
      <c r="B35" s="3"/>
      <c r="D35" s="3"/>
    </row>
    <row r="36" spans="2:4">
      <c r="B36" s="3"/>
      <c r="D36" s="3"/>
    </row>
    <row r="37" spans="2:4">
      <c r="B37" s="3"/>
      <c r="D37" s="3"/>
    </row>
    <row r="38" spans="2:4">
      <c r="B38" s="3"/>
      <c r="C38" s="3"/>
      <c r="D38" s="3"/>
    </row>
    <row r="39" spans="2:4">
      <c r="B39" s="3"/>
      <c r="C39" s="3"/>
      <c r="D39" s="3"/>
    </row>
    <row r="41" spans="2:4">
      <c r="B41" s="3"/>
      <c r="C41" s="3"/>
      <c r="D41" s="3"/>
    </row>
    <row r="42" spans="2:4">
      <c r="B42" s="3"/>
      <c r="C42" s="3"/>
      <c r="D42" s="3"/>
    </row>
    <row r="43" spans="2:4">
      <c r="B43" s="3"/>
      <c r="C43" s="3"/>
      <c r="D43" s="3"/>
    </row>
    <row r="44" spans="2:4">
      <c r="B44" s="3"/>
      <c r="C44" s="3"/>
      <c r="D44" s="3"/>
    </row>
    <row r="45" spans="2:4">
      <c r="B45" s="3"/>
      <c r="C45" s="3"/>
      <c r="D45" s="3"/>
    </row>
    <row r="46" spans="2:4">
      <c r="B46" s="3"/>
      <c r="C46" s="3"/>
      <c r="D46" s="3"/>
    </row>
    <row r="47" spans="2:4">
      <c r="B47" s="3"/>
      <c r="C47" s="3"/>
      <c r="D47" s="3"/>
    </row>
    <row r="48" spans="2:4">
      <c r="B48" s="3"/>
      <c r="C48" s="3"/>
      <c r="D48" s="3"/>
    </row>
    <row r="49" spans="2:4">
      <c r="B49" s="3"/>
      <c r="C49" s="3"/>
      <c r="D49" s="3"/>
    </row>
    <row r="50" spans="2:4">
      <c r="B50" s="3"/>
      <c r="C50" s="3"/>
      <c r="D50" s="3"/>
    </row>
    <row r="51" spans="2:4">
      <c r="B51" s="3"/>
      <c r="C51" s="3"/>
      <c r="D51" s="3"/>
    </row>
    <row r="52" spans="2:4">
      <c r="B52" s="3"/>
      <c r="C52" s="3"/>
      <c r="D52" s="3"/>
    </row>
    <row r="53" spans="2:4">
      <c r="B53" s="3"/>
      <c r="C53" s="3"/>
      <c r="D53" s="3"/>
    </row>
    <row r="54" spans="2:4">
      <c r="B54" s="3"/>
      <c r="C54" s="3"/>
      <c r="D54" s="3"/>
    </row>
    <row r="55" spans="2:4">
      <c r="B55" s="3"/>
      <c r="C55" s="3"/>
      <c r="D55" s="3"/>
    </row>
    <row r="56" spans="2:4">
      <c r="B56" s="3"/>
      <c r="C56" s="3"/>
      <c r="D56" s="3"/>
    </row>
    <row r="57" spans="2:4">
      <c r="B57" s="3"/>
      <c r="C57" s="3"/>
      <c r="D57" s="3"/>
    </row>
    <row r="58" spans="2:4">
      <c r="B58" s="3"/>
      <c r="C58" s="3"/>
      <c r="D58" s="3"/>
    </row>
    <row r="59" spans="2:4">
      <c r="B59" s="3"/>
      <c r="C59" s="3"/>
      <c r="D59" s="3"/>
    </row>
    <row r="60" spans="2:4">
      <c r="B60" s="3"/>
      <c r="C60" s="3"/>
      <c r="D60" s="3"/>
    </row>
    <row r="61" spans="2:4">
      <c r="B61" s="3"/>
      <c r="C61" s="3"/>
      <c r="D61" s="3"/>
    </row>
    <row r="62" spans="2:4">
      <c r="B62" s="3"/>
      <c r="C62" s="3"/>
      <c r="D62" s="3"/>
    </row>
    <row r="63" spans="2:4">
      <c r="B63" s="3"/>
      <c r="C63" s="3"/>
      <c r="D63" s="3"/>
    </row>
    <row r="64" spans="2:4">
      <c r="B64" s="3"/>
      <c r="C64" s="3"/>
      <c r="D64" s="3"/>
    </row>
  </sheetData>
  <pageMargins left="0.75" right="0.75" top="1" bottom="1" header="0.5" footer="0.5"/>
  <pageSetup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 (2)</vt:lpstr>
    </vt:vector>
  </TitlesOfParts>
  <Company>The Quacky Alpacky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Team Sales</dc:title>
  <dc:creator>Mark Dodge</dc:creator>
  <cp:lastModifiedBy>Mark</cp:lastModifiedBy>
  <dcterms:created xsi:type="dcterms:W3CDTF">1998-08-17T23:52:14Z</dcterms:created>
  <dcterms:modified xsi:type="dcterms:W3CDTF">2006-11-14T02:08:25Z</dcterms:modified>
</cp:coreProperties>
</file>